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45" windowWidth="16215" windowHeight="10500" tabRatio="701"/>
  </bookViews>
  <sheets>
    <sheet name="ნაკრები" sheetId="5" r:id="rId1"/>
    <sheet name="-1 სართული სამშენებლო" sheetId="22" r:id="rId2"/>
    <sheet name="1 სართული სამშენებლო" sheetId="21" r:id="rId3"/>
    <sheet name="2 სართული სამშენებლო" sheetId="18" r:id="rId4"/>
    <sheet name="ფასადის სამუშაოები" sheetId="23" r:id="rId5"/>
    <sheet name="ელ. სამუშაოები სუსტი დენები " sheetId="14" r:id="rId6"/>
    <sheet name="სანტექნიკა" sheetId="19" r:id="rId7"/>
    <sheet name="ცივი ცხელი წყალი" sheetId="20" r:id="rId8"/>
  </sheets>
  <definedNames>
    <definedName name="_xlnm.Print_Area" localSheetId="3">'2 სართული სამშენებლო'!$A$1:$K$65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55" i="14" l="1"/>
  <c r="H155" i="14"/>
  <c r="F155" i="14"/>
  <c r="J154" i="14"/>
  <c r="H154" i="14"/>
  <c r="F154" i="14"/>
  <c r="J153" i="14"/>
  <c r="H153" i="14"/>
  <c r="F153" i="14"/>
  <c r="J152" i="14"/>
  <c r="H152" i="14"/>
  <c r="F152" i="14"/>
  <c r="J150" i="14"/>
  <c r="H150" i="14"/>
  <c r="F150" i="14"/>
  <c r="J149" i="14"/>
  <c r="H149" i="14"/>
  <c r="F149" i="14"/>
  <c r="J148" i="14"/>
  <c r="H148" i="14"/>
  <c r="F148" i="14"/>
  <c r="J147" i="14"/>
  <c r="H147" i="14"/>
  <c r="F147" i="14"/>
  <c r="J146" i="14"/>
  <c r="H146" i="14"/>
  <c r="F146" i="14"/>
  <c r="J145" i="14"/>
  <c r="H145" i="14"/>
  <c r="F145" i="14"/>
  <c r="J144" i="14"/>
  <c r="H144" i="14"/>
  <c r="F144" i="14"/>
  <c r="J143" i="14"/>
  <c r="H143" i="14"/>
  <c r="F143" i="14"/>
  <c r="J142" i="14"/>
  <c r="H142" i="14"/>
  <c r="F142" i="14"/>
  <c r="J141" i="14"/>
  <c r="H141" i="14"/>
  <c r="F141" i="14"/>
  <c r="J139" i="14"/>
  <c r="H139" i="14"/>
  <c r="F139" i="14"/>
  <c r="J138" i="14"/>
  <c r="H138" i="14"/>
  <c r="F138" i="14"/>
  <c r="J137" i="14"/>
  <c r="H137" i="14"/>
  <c r="F137" i="14"/>
  <c r="J135" i="14"/>
  <c r="H135" i="14"/>
  <c r="F135" i="14"/>
  <c r="J134" i="14"/>
  <c r="H134" i="14"/>
  <c r="F134" i="14"/>
  <c r="J133" i="14"/>
  <c r="H133" i="14"/>
  <c r="F133" i="14"/>
  <c r="J132" i="14"/>
  <c r="H132" i="14"/>
  <c r="F132" i="14"/>
  <c r="J131" i="14"/>
  <c r="H131" i="14"/>
  <c r="F131" i="14"/>
  <c r="J129" i="14"/>
  <c r="H129" i="14"/>
  <c r="F129" i="14"/>
  <c r="J128" i="14"/>
  <c r="H128" i="14"/>
  <c r="F128" i="14"/>
  <c r="J127" i="14"/>
  <c r="H127" i="14"/>
  <c r="F127" i="14"/>
  <c r="J126" i="14"/>
  <c r="H126" i="14"/>
  <c r="F126" i="14"/>
  <c r="J125" i="14"/>
  <c r="H125" i="14"/>
  <c r="F125" i="14"/>
  <c r="J124" i="14"/>
  <c r="H124" i="14"/>
  <c r="F124" i="14"/>
  <c r="J123" i="14"/>
  <c r="H123" i="14"/>
  <c r="F123" i="14"/>
  <c r="J122" i="14"/>
  <c r="H122" i="14"/>
  <c r="F122" i="14"/>
  <c r="J121" i="14"/>
  <c r="H121" i="14"/>
  <c r="F121" i="14"/>
  <c r="J120" i="14"/>
  <c r="H120" i="14"/>
  <c r="F120" i="14"/>
  <c r="J119" i="14"/>
  <c r="H119" i="14"/>
  <c r="F119" i="14"/>
  <c r="J118" i="14"/>
  <c r="H118" i="14"/>
  <c r="F118" i="14"/>
  <c r="J117" i="14"/>
  <c r="H117" i="14"/>
  <c r="F117" i="14"/>
  <c r="J116" i="14"/>
  <c r="H116" i="14"/>
  <c r="F116" i="14"/>
  <c r="J115" i="14"/>
  <c r="H115" i="14"/>
  <c r="F115" i="14"/>
  <c r="J114" i="14"/>
  <c r="H114" i="14"/>
  <c r="F114" i="14"/>
  <c r="J113" i="14"/>
  <c r="H113" i="14"/>
  <c r="F113" i="14"/>
  <c r="J112" i="14"/>
  <c r="H112" i="14"/>
  <c r="F112" i="14"/>
  <c r="J111" i="14"/>
  <c r="H111" i="14"/>
  <c r="F111" i="14"/>
  <c r="J109" i="14"/>
  <c r="H109" i="14"/>
  <c r="F109" i="14"/>
  <c r="J108" i="14"/>
  <c r="H108" i="14"/>
  <c r="F108" i="14"/>
  <c r="J107" i="14"/>
  <c r="H107" i="14"/>
  <c r="F107" i="14"/>
  <c r="J106" i="14"/>
  <c r="H106" i="14"/>
  <c r="F106" i="14"/>
  <c r="J105" i="14"/>
  <c r="H105" i="14"/>
  <c r="F105" i="14"/>
  <c r="J104" i="14"/>
  <c r="H104" i="14"/>
  <c r="F104" i="14"/>
  <c r="J103" i="14"/>
  <c r="H103" i="14"/>
  <c r="F103" i="14"/>
  <c r="J102" i="14"/>
  <c r="H102" i="14"/>
  <c r="F102" i="14"/>
  <c r="J101" i="14"/>
  <c r="H101" i="14"/>
  <c r="F101" i="14"/>
  <c r="J100" i="14"/>
  <c r="H100" i="14"/>
  <c r="F100" i="14"/>
  <c r="J99" i="14"/>
  <c r="H99" i="14"/>
  <c r="F99" i="14"/>
  <c r="J98" i="14"/>
  <c r="H98" i="14"/>
  <c r="F98" i="14"/>
  <c r="J96" i="14"/>
  <c r="H96" i="14"/>
  <c r="F96" i="14"/>
  <c r="J95" i="14"/>
  <c r="H95" i="14"/>
  <c r="F95" i="14"/>
  <c r="J94" i="14"/>
  <c r="H94" i="14"/>
  <c r="F94" i="14"/>
  <c r="J93" i="14"/>
  <c r="H93" i="14"/>
  <c r="F93" i="14"/>
  <c r="J92" i="14"/>
  <c r="H92" i="14"/>
  <c r="F92" i="14"/>
  <c r="J91" i="14"/>
  <c r="H91" i="14"/>
  <c r="F91" i="14"/>
  <c r="J90" i="14"/>
  <c r="H90" i="14"/>
  <c r="F90" i="14"/>
  <c r="J87" i="14"/>
  <c r="H87" i="14"/>
  <c r="F87" i="14"/>
  <c r="J86" i="14"/>
  <c r="H86" i="14"/>
  <c r="F86" i="14"/>
  <c r="J85" i="14"/>
  <c r="H85" i="14"/>
  <c r="F85" i="14"/>
  <c r="J84" i="14"/>
  <c r="H84" i="14"/>
  <c r="F84" i="14"/>
  <c r="J83" i="14"/>
  <c r="H83" i="14"/>
  <c r="F83" i="14"/>
  <c r="J82" i="14"/>
  <c r="H82" i="14"/>
  <c r="F82" i="14"/>
  <c r="J81" i="14"/>
  <c r="H81" i="14"/>
  <c r="F81" i="14"/>
  <c r="J80" i="14"/>
  <c r="H80" i="14"/>
  <c r="F80" i="14"/>
  <c r="J78" i="14"/>
  <c r="H78" i="14"/>
  <c r="F78" i="14"/>
  <c r="J77" i="14"/>
  <c r="H77" i="14"/>
  <c r="F77" i="14"/>
  <c r="J76" i="14"/>
  <c r="H76" i="14"/>
  <c r="F76" i="14"/>
  <c r="J74" i="14"/>
  <c r="H74" i="14"/>
  <c r="F74" i="14"/>
  <c r="J73" i="14"/>
  <c r="H73" i="14"/>
  <c r="F73" i="14"/>
  <c r="J71" i="14"/>
  <c r="H71" i="14"/>
  <c r="F71" i="14"/>
  <c r="J70" i="14"/>
  <c r="H70" i="14"/>
  <c r="F70" i="14"/>
  <c r="J69" i="14"/>
  <c r="H69" i="14"/>
  <c r="F69" i="14"/>
  <c r="J68" i="14"/>
  <c r="H68" i="14"/>
  <c r="F68" i="14"/>
  <c r="J67" i="14"/>
  <c r="H67" i="14"/>
  <c r="F67" i="14"/>
  <c r="J66" i="14"/>
  <c r="H66" i="14"/>
  <c r="F66" i="14"/>
  <c r="J65" i="14"/>
  <c r="H65" i="14"/>
  <c r="F65" i="14"/>
  <c r="J64" i="14"/>
  <c r="H64" i="14"/>
  <c r="F64" i="14"/>
  <c r="J63" i="14"/>
  <c r="H63" i="14"/>
  <c r="F63" i="14"/>
  <c r="J62" i="14"/>
  <c r="H62" i="14"/>
  <c r="F62" i="14"/>
  <c r="J61" i="14"/>
  <c r="H61" i="14"/>
  <c r="F61" i="14"/>
  <c r="J60" i="14"/>
  <c r="H60" i="14"/>
  <c r="F60" i="14"/>
  <c r="J59" i="14"/>
  <c r="H59" i="14"/>
  <c r="F59" i="14"/>
  <c r="J58" i="14"/>
  <c r="H58" i="14"/>
  <c r="F58" i="14"/>
  <c r="J57" i="14"/>
  <c r="H57" i="14"/>
  <c r="F57" i="14"/>
  <c r="J56" i="14"/>
  <c r="H56" i="14"/>
  <c r="F56" i="14"/>
  <c r="J55" i="14"/>
  <c r="H55" i="14"/>
  <c r="F55" i="14"/>
  <c r="J54" i="14"/>
  <c r="H54" i="14"/>
  <c r="F54" i="14"/>
  <c r="J53" i="14"/>
  <c r="H53" i="14"/>
  <c r="F53" i="14"/>
  <c r="J52" i="14"/>
  <c r="H52" i="14"/>
  <c r="F52" i="14"/>
  <c r="J51" i="14"/>
  <c r="H51" i="14"/>
  <c r="F51" i="14"/>
  <c r="J50" i="14"/>
  <c r="H50" i="14"/>
  <c r="F50" i="14"/>
  <c r="J49" i="14"/>
  <c r="H49" i="14"/>
  <c r="F49" i="14"/>
  <c r="J48" i="14"/>
  <c r="H48" i="14"/>
  <c r="F48" i="14"/>
  <c r="J47" i="14"/>
  <c r="H47" i="14"/>
  <c r="F47" i="14"/>
  <c r="J46" i="14"/>
  <c r="H46" i="14"/>
  <c r="F46" i="14"/>
  <c r="J45" i="14"/>
  <c r="H45" i="14"/>
  <c r="F45" i="14"/>
  <c r="J44" i="14"/>
  <c r="H44" i="14"/>
  <c r="F44" i="14"/>
  <c r="J42" i="14"/>
  <c r="H42" i="14"/>
  <c r="F42" i="14"/>
  <c r="J41" i="14"/>
  <c r="H41" i="14"/>
  <c r="F41" i="14"/>
  <c r="J40" i="14"/>
  <c r="H40" i="14"/>
  <c r="F40" i="14"/>
  <c r="J39" i="14"/>
  <c r="H39" i="14"/>
  <c r="F39" i="14"/>
  <c r="J37" i="14"/>
  <c r="H37" i="14"/>
  <c r="F37" i="14"/>
  <c r="J36" i="14"/>
  <c r="H36" i="14"/>
  <c r="F36" i="14"/>
  <c r="J35" i="14"/>
  <c r="H35" i="14"/>
  <c r="F35" i="14"/>
  <c r="J34" i="14"/>
  <c r="H34" i="14"/>
  <c r="F34" i="14"/>
  <c r="J31" i="14"/>
  <c r="H31" i="14"/>
  <c r="F31" i="14"/>
  <c r="J30" i="14"/>
  <c r="H30" i="14"/>
  <c r="F30" i="14"/>
  <c r="J28" i="14"/>
  <c r="H28" i="14"/>
  <c r="F28" i="14"/>
  <c r="J27" i="14"/>
  <c r="H27" i="14"/>
  <c r="F27" i="14"/>
  <c r="J26" i="14"/>
  <c r="H26" i="14"/>
  <c r="F26" i="14"/>
  <c r="J24" i="14"/>
  <c r="H24" i="14"/>
  <c r="F24" i="14"/>
  <c r="J23" i="14"/>
  <c r="H23" i="14"/>
  <c r="F23" i="14"/>
  <c r="J21" i="14"/>
  <c r="H21" i="14"/>
  <c r="F21" i="14"/>
  <c r="J20" i="14"/>
  <c r="H20" i="14"/>
  <c r="F20" i="14"/>
  <c r="J19" i="14"/>
  <c r="H19" i="14"/>
  <c r="F19" i="14"/>
  <c r="J18" i="14"/>
  <c r="H18" i="14"/>
  <c r="F18" i="14"/>
  <c r="J16" i="14"/>
  <c r="H16" i="14"/>
  <c r="F16" i="14"/>
  <c r="J15" i="14"/>
  <c r="H15" i="14"/>
  <c r="F15" i="14"/>
  <c r="J14" i="14"/>
  <c r="H14" i="14"/>
  <c r="F14" i="14"/>
  <c r="J13" i="14"/>
  <c r="H13" i="14"/>
  <c r="F13" i="14"/>
  <c r="K19" i="14" l="1"/>
  <c r="K24" i="14"/>
  <c r="K30" i="14"/>
  <c r="K36" i="14"/>
  <c r="K18" i="14"/>
  <c r="K23" i="14"/>
  <c r="K28" i="14"/>
  <c r="K35" i="14"/>
  <c r="K42" i="14"/>
  <c r="K47" i="14"/>
  <c r="K51" i="14"/>
  <c r="K55" i="14"/>
  <c r="K59" i="14"/>
  <c r="K63" i="14"/>
  <c r="K67" i="14"/>
  <c r="K71" i="14"/>
  <c r="K77" i="14"/>
  <c r="K82" i="14"/>
  <c r="K86" i="14"/>
  <c r="K92" i="14"/>
  <c r="K96" i="14"/>
  <c r="K101" i="14"/>
  <c r="K105" i="14"/>
  <c r="K109" i="14"/>
  <c r="K114" i="14"/>
  <c r="K118" i="14"/>
  <c r="K122" i="14"/>
  <c r="K126" i="14"/>
  <c r="K131" i="14"/>
  <c r="K135" i="14"/>
  <c r="K141" i="14"/>
  <c r="K145" i="14"/>
  <c r="K149" i="14"/>
  <c r="K154" i="14"/>
  <c r="K21" i="14"/>
  <c r="K27" i="14"/>
  <c r="K46" i="14"/>
  <c r="K50" i="14"/>
  <c r="K54" i="14"/>
  <c r="K20" i="14"/>
  <c r="K26" i="14"/>
  <c r="K31" i="14"/>
  <c r="K37" i="14"/>
  <c r="K45" i="14"/>
  <c r="K49" i="14"/>
  <c r="K53" i="14"/>
  <c r="K57" i="14"/>
  <c r="K44" i="14"/>
  <c r="K48" i="14"/>
  <c r="K52" i="14"/>
  <c r="K56" i="14"/>
  <c r="K60" i="14"/>
  <c r="K64" i="14"/>
  <c r="K68" i="14"/>
  <c r="K73" i="14"/>
  <c r="K78" i="14"/>
  <c r="K83" i="14"/>
  <c r="K87" i="14"/>
  <c r="K93" i="14"/>
  <c r="K102" i="14"/>
  <c r="K106" i="14"/>
  <c r="K115" i="14"/>
  <c r="K119" i="14"/>
  <c r="K123" i="14"/>
  <c r="K127" i="14"/>
  <c r="K132" i="14"/>
  <c r="K137" i="14"/>
  <c r="K142" i="14"/>
  <c r="K146" i="14"/>
  <c r="K150" i="14"/>
  <c r="K155" i="14"/>
  <c r="K16" i="14"/>
  <c r="K34" i="14"/>
  <c r="K39" i="14"/>
  <c r="K58" i="14"/>
  <c r="K14" i="14"/>
  <c r="K41" i="14"/>
  <c r="K62" i="14"/>
  <c r="K66" i="14"/>
  <c r="K108" i="14"/>
  <c r="K15" i="14"/>
  <c r="K70" i="14"/>
  <c r="K76" i="14"/>
  <c r="K81" i="14"/>
  <c r="K85" i="14"/>
  <c r="K91" i="14"/>
  <c r="K95" i="14"/>
  <c r="K100" i="14"/>
  <c r="K104" i="14"/>
  <c r="K113" i="14"/>
  <c r="K117" i="14"/>
  <c r="K121" i="14"/>
  <c r="K125" i="14"/>
  <c r="K129" i="14"/>
  <c r="K134" i="14"/>
  <c r="K139" i="14"/>
  <c r="K144" i="14"/>
  <c r="K148" i="14"/>
  <c r="K153" i="14"/>
  <c r="K13" i="14"/>
  <c r="K40" i="14"/>
  <c r="K61" i="14"/>
  <c r="K65" i="14"/>
  <c r="K69" i="14"/>
  <c r="K74" i="14"/>
  <c r="K80" i="14"/>
  <c r="K84" i="14"/>
  <c r="K90" i="14"/>
  <c r="K94" i="14"/>
  <c r="K99" i="14"/>
  <c r="K103" i="14"/>
  <c r="K107" i="14"/>
  <c r="K112" i="14"/>
  <c r="K116" i="14"/>
  <c r="K120" i="14"/>
  <c r="K124" i="14"/>
  <c r="K128" i="14"/>
  <c r="K133" i="14"/>
  <c r="K138" i="14"/>
  <c r="K143" i="14"/>
  <c r="K147" i="14"/>
  <c r="K152" i="14"/>
  <c r="K98" i="14"/>
  <c r="K111" i="14"/>
  <c r="J23" i="20"/>
  <c r="H23" i="20"/>
  <c r="F23" i="20"/>
  <c r="J22" i="20"/>
  <c r="H22" i="20"/>
  <c r="F22" i="20"/>
  <c r="J21" i="20"/>
  <c r="H21" i="20"/>
  <c r="F21" i="20"/>
  <c r="J20" i="20"/>
  <c r="H20" i="20"/>
  <c r="F20" i="20"/>
  <c r="J19" i="20"/>
  <c r="H19" i="20"/>
  <c r="F19" i="20"/>
  <c r="J18" i="20"/>
  <c r="H18" i="20"/>
  <c r="F18" i="20"/>
  <c r="J17" i="20"/>
  <c r="H17" i="20"/>
  <c r="F17" i="20"/>
  <c r="J16" i="20"/>
  <c r="H16" i="20"/>
  <c r="F16" i="20"/>
  <c r="J15" i="20"/>
  <c r="H15" i="20"/>
  <c r="F15" i="20"/>
  <c r="J14" i="20"/>
  <c r="H14" i="20"/>
  <c r="F14" i="20"/>
  <c r="J26" i="19"/>
  <c r="H26" i="19"/>
  <c r="F26" i="19"/>
  <c r="K26" i="19" s="1"/>
  <c r="J25" i="19"/>
  <c r="H25" i="19"/>
  <c r="F25" i="19"/>
  <c r="K25" i="19" s="1"/>
  <c r="J24" i="19"/>
  <c r="H24" i="19"/>
  <c r="F24" i="19"/>
  <c r="J23" i="19"/>
  <c r="H23" i="19"/>
  <c r="F23" i="19"/>
  <c r="J22" i="19"/>
  <c r="H22" i="19"/>
  <c r="F22" i="19"/>
  <c r="K22" i="19" s="1"/>
  <c r="J21" i="19"/>
  <c r="H21" i="19"/>
  <c r="F21" i="19"/>
  <c r="K21" i="19" s="1"/>
  <c r="J20" i="19"/>
  <c r="H20" i="19"/>
  <c r="F20" i="19"/>
  <c r="J19" i="19"/>
  <c r="H19" i="19"/>
  <c r="F19" i="19"/>
  <c r="J18" i="19"/>
  <c r="H18" i="19"/>
  <c r="F18" i="19"/>
  <c r="K18" i="19" s="1"/>
  <c r="J17" i="19"/>
  <c r="H17" i="19"/>
  <c r="F17" i="19"/>
  <c r="K17" i="19" s="1"/>
  <c r="J16" i="19"/>
  <c r="H16" i="19"/>
  <c r="F16" i="19"/>
  <c r="J15" i="19"/>
  <c r="H15" i="19"/>
  <c r="F15" i="19"/>
  <c r="J14" i="19"/>
  <c r="H14" i="19"/>
  <c r="F14" i="19"/>
  <c r="K14" i="19" s="1"/>
  <c r="J13" i="19"/>
  <c r="H13" i="19"/>
  <c r="F13" i="19"/>
  <c r="K13" i="19" s="1"/>
  <c r="K18" i="20" l="1"/>
  <c r="K14" i="20"/>
  <c r="H24" i="20"/>
  <c r="F24" i="20"/>
  <c r="K22" i="20"/>
  <c r="K17" i="20"/>
  <c r="K21" i="20"/>
  <c r="K16" i="20"/>
  <c r="K20" i="20"/>
  <c r="J24" i="20"/>
  <c r="K15" i="20"/>
  <c r="K19" i="20"/>
  <c r="K23" i="20"/>
  <c r="H27" i="19"/>
  <c r="J27" i="19"/>
  <c r="K16" i="19"/>
  <c r="K20" i="19"/>
  <c r="K24" i="19"/>
  <c r="K15" i="19"/>
  <c r="K19" i="19"/>
  <c r="K23" i="19"/>
  <c r="F27" i="19"/>
  <c r="J14" i="23" l="1"/>
  <c r="H14" i="23"/>
  <c r="F14" i="23"/>
  <c r="K14" i="23" s="1"/>
  <c r="J15" i="23"/>
  <c r="H15" i="23"/>
  <c r="F15" i="23"/>
  <c r="J13" i="23"/>
  <c r="H13" i="23"/>
  <c r="F13" i="23"/>
  <c r="J12" i="23"/>
  <c r="H12" i="23"/>
  <c r="F12" i="23"/>
  <c r="J11" i="23"/>
  <c r="H11" i="23"/>
  <c r="F11" i="23"/>
  <c r="K11" i="23" s="1"/>
  <c r="J45" i="21"/>
  <c r="H45" i="21"/>
  <c r="F45" i="21"/>
  <c r="H16" i="23" l="1"/>
  <c r="J16" i="23"/>
  <c r="K13" i="23"/>
  <c r="K12" i="23"/>
  <c r="F16" i="23"/>
  <c r="K15" i="23"/>
  <c r="K45" i="21"/>
  <c r="J29" i="21"/>
  <c r="H29" i="21"/>
  <c r="F29" i="21"/>
  <c r="J27" i="22"/>
  <c r="H27" i="22"/>
  <c r="F27" i="22"/>
  <c r="K16" i="23" l="1"/>
  <c r="K17" i="23" s="1"/>
  <c r="K18" i="23" s="1"/>
  <c r="K19" i="23" s="1"/>
  <c r="K20" i="23" s="1"/>
  <c r="K21" i="23" s="1"/>
  <c r="K22" i="23" s="1"/>
  <c r="K27" i="22"/>
  <c r="K29" i="21"/>
  <c r="I5" i="23" l="1"/>
  <c r="D12" i="5"/>
  <c r="J59" i="22"/>
  <c r="H59" i="22"/>
  <c r="F59" i="22"/>
  <c r="J58" i="22"/>
  <c r="H58" i="22"/>
  <c r="F58" i="22"/>
  <c r="J57" i="22"/>
  <c r="H57" i="22"/>
  <c r="F57" i="22"/>
  <c r="J56" i="22"/>
  <c r="H56" i="22"/>
  <c r="F56" i="22"/>
  <c r="J55" i="22"/>
  <c r="H55" i="22"/>
  <c r="F55" i="22"/>
  <c r="J54" i="22"/>
  <c r="H54" i="22"/>
  <c r="F54" i="22"/>
  <c r="J53" i="22"/>
  <c r="H53" i="22"/>
  <c r="F53" i="22"/>
  <c r="J52" i="22"/>
  <c r="H52" i="22"/>
  <c r="F52" i="22"/>
  <c r="J51" i="22"/>
  <c r="H51" i="22"/>
  <c r="F51" i="22"/>
  <c r="J49" i="22"/>
  <c r="H49" i="22"/>
  <c r="F49" i="22"/>
  <c r="J48" i="22"/>
  <c r="H48" i="22"/>
  <c r="F48" i="22"/>
  <c r="J47" i="22"/>
  <c r="H47" i="22"/>
  <c r="F47" i="22"/>
  <c r="J46" i="22"/>
  <c r="H46" i="22"/>
  <c r="F46" i="22"/>
  <c r="J44" i="22"/>
  <c r="H44" i="22"/>
  <c r="F44" i="22"/>
  <c r="J43" i="22"/>
  <c r="H43" i="22"/>
  <c r="F43" i="22"/>
  <c r="J42" i="22"/>
  <c r="H42" i="22"/>
  <c r="F42" i="22"/>
  <c r="J41" i="22"/>
  <c r="H41" i="22"/>
  <c r="F41" i="22"/>
  <c r="J40" i="22"/>
  <c r="H40" i="22"/>
  <c r="F40" i="22"/>
  <c r="J39" i="22"/>
  <c r="H39" i="22"/>
  <c r="F39" i="22"/>
  <c r="J38" i="22"/>
  <c r="H38" i="22"/>
  <c r="F38" i="22"/>
  <c r="J37" i="22"/>
  <c r="H37" i="22"/>
  <c r="F37" i="22"/>
  <c r="J36" i="22"/>
  <c r="H36" i="22"/>
  <c r="F36" i="22"/>
  <c r="J34" i="22"/>
  <c r="H34" i="22"/>
  <c r="F34" i="22"/>
  <c r="J33" i="22"/>
  <c r="H33" i="22"/>
  <c r="F33" i="22"/>
  <c r="J32" i="22"/>
  <c r="H32" i="22"/>
  <c r="F32" i="22"/>
  <c r="J31" i="22"/>
  <c r="H31" i="22"/>
  <c r="F31" i="22"/>
  <c r="J29" i="22"/>
  <c r="H29" i="22"/>
  <c r="F29" i="22"/>
  <c r="J28" i="22"/>
  <c r="H28" i="22"/>
  <c r="F28" i="22"/>
  <c r="J26" i="22"/>
  <c r="H26" i="22"/>
  <c r="F26" i="22"/>
  <c r="J25" i="22"/>
  <c r="H25" i="22"/>
  <c r="F25" i="22"/>
  <c r="J24" i="22"/>
  <c r="H24" i="22"/>
  <c r="F24" i="22"/>
  <c r="J23" i="22"/>
  <c r="H23" i="22"/>
  <c r="F23" i="22"/>
  <c r="J22" i="22"/>
  <c r="H22" i="22"/>
  <c r="F22" i="22"/>
  <c r="J21" i="22"/>
  <c r="H21" i="22"/>
  <c r="F21" i="22"/>
  <c r="J19" i="22"/>
  <c r="H19" i="22"/>
  <c r="F19" i="22"/>
  <c r="J18" i="22"/>
  <c r="H18" i="22"/>
  <c r="F18" i="22"/>
  <c r="J17" i="22"/>
  <c r="H17" i="22"/>
  <c r="F17" i="22"/>
  <c r="J16" i="22"/>
  <c r="H16" i="22"/>
  <c r="F16" i="22"/>
  <c r="J15" i="22"/>
  <c r="H15" i="22"/>
  <c r="F15" i="22"/>
  <c r="J14" i="22"/>
  <c r="H14" i="22"/>
  <c r="F14" i="22"/>
  <c r="J13" i="22"/>
  <c r="H13" i="22"/>
  <c r="F13" i="22"/>
  <c r="J12" i="22"/>
  <c r="H12" i="22"/>
  <c r="F12" i="22"/>
  <c r="J11" i="22"/>
  <c r="H11" i="22"/>
  <c r="F11" i="22"/>
  <c r="J74" i="21"/>
  <c r="H74" i="21"/>
  <c r="F74" i="21"/>
  <c r="J73" i="21"/>
  <c r="H73" i="21"/>
  <c r="F73" i="21"/>
  <c r="J72" i="21"/>
  <c r="H72" i="21"/>
  <c r="F72" i="21"/>
  <c r="J71" i="21"/>
  <c r="H71" i="21"/>
  <c r="F71" i="21"/>
  <c r="J70" i="21"/>
  <c r="H70" i="21"/>
  <c r="F70" i="21"/>
  <c r="J69" i="21"/>
  <c r="H69" i="21"/>
  <c r="F69" i="21"/>
  <c r="J68" i="21"/>
  <c r="H68" i="21"/>
  <c r="F68" i="21"/>
  <c r="J66" i="21"/>
  <c r="H66" i="21"/>
  <c r="F66" i="21"/>
  <c r="J65" i="21"/>
  <c r="H65" i="21"/>
  <c r="F65" i="21"/>
  <c r="J64" i="21"/>
  <c r="H64" i="21"/>
  <c r="F64" i="21"/>
  <c r="J63" i="21"/>
  <c r="H63" i="21"/>
  <c r="F63" i="21"/>
  <c r="J62" i="21"/>
  <c r="H62" i="21"/>
  <c r="F62" i="21"/>
  <c r="J60" i="21"/>
  <c r="H60" i="21"/>
  <c r="F60" i="21"/>
  <c r="J59" i="21"/>
  <c r="H59" i="21"/>
  <c r="F59" i="21"/>
  <c r="K59" i="21" s="1"/>
  <c r="J58" i="21"/>
  <c r="H58" i="21"/>
  <c r="F58" i="21"/>
  <c r="J57" i="21"/>
  <c r="H57" i="21"/>
  <c r="F57" i="21"/>
  <c r="J56" i="21"/>
  <c r="H56" i="21"/>
  <c r="F56" i="21"/>
  <c r="J55" i="21"/>
  <c r="H55" i="21"/>
  <c r="F55" i="21"/>
  <c r="J54" i="21"/>
  <c r="H54" i="21"/>
  <c r="F54" i="21"/>
  <c r="J53" i="21"/>
  <c r="H53" i="21"/>
  <c r="F53" i="21"/>
  <c r="J52" i="21"/>
  <c r="H52" i="21"/>
  <c r="F52" i="21"/>
  <c r="J51" i="21"/>
  <c r="H51" i="21"/>
  <c r="F51" i="21"/>
  <c r="K51" i="21" s="1"/>
  <c r="J50" i="21"/>
  <c r="H50" i="21"/>
  <c r="F50" i="21"/>
  <c r="J49" i="21"/>
  <c r="H49" i="21"/>
  <c r="F49" i="21"/>
  <c r="J48" i="21"/>
  <c r="H48" i="21"/>
  <c r="F48" i="21"/>
  <c r="J46" i="21"/>
  <c r="H46" i="21"/>
  <c r="F46" i="21"/>
  <c r="J44" i="21"/>
  <c r="H44" i="21"/>
  <c r="F44" i="21"/>
  <c r="J43" i="21"/>
  <c r="H43" i="21"/>
  <c r="F43" i="21"/>
  <c r="J42" i="21"/>
  <c r="H42" i="21"/>
  <c r="F42" i="21"/>
  <c r="J41" i="21"/>
  <c r="H41" i="21"/>
  <c r="F41" i="21"/>
  <c r="K41" i="21" s="1"/>
  <c r="J40" i="21"/>
  <c r="H40" i="21"/>
  <c r="F40" i="21"/>
  <c r="J39" i="21"/>
  <c r="H39" i="21"/>
  <c r="F39" i="21"/>
  <c r="J38" i="21"/>
  <c r="H38" i="21"/>
  <c r="F38" i="21"/>
  <c r="J37" i="21"/>
  <c r="H37" i="21"/>
  <c r="F37" i="21"/>
  <c r="J36" i="21"/>
  <c r="H36" i="21"/>
  <c r="F36" i="21"/>
  <c r="J35" i="21"/>
  <c r="H35" i="21"/>
  <c r="F35" i="21"/>
  <c r="J34" i="21"/>
  <c r="H34" i="21"/>
  <c r="F34" i="21"/>
  <c r="J32" i="21"/>
  <c r="H32" i="21"/>
  <c r="F32" i="21"/>
  <c r="K32" i="21" s="1"/>
  <c r="J31" i="21"/>
  <c r="H31" i="21"/>
  <c r="F31" i="21"/>
  <c r="J30" i="21"/>
  <c r="H30" i="21"/>
  <c r="F30" i="21"/>
  <c r="J28" i="21"/>
  <c r="H28" i="21"/>
  <c r="F28" i="21"/>
  <c r="J27" i="21"/>
  <c r="H27" i="21"/>
  <c r="F27" i="21"/>
  <c r="J26" i="21"/>
  <c r="H26" i="21"/>
  <c r="F26" i="21"/>
  <c r="J25" i="21"/>
  <c r="H25" i="21"/>
  <c r="F25" i="21"/>
  <c r="J23" i="21"/>
  <c r="H23" i="21"/>
  <c r="F23" i="21"/>
  <c r="J22" i="21"/>
  <c r="H22" i="21"/>
  <c r="F22" i="21"/>
  <c r="K22" i="21" s="1"/>
  <c r="J21" i="21"/>
  <c r="H21" i="21"/>
  <c r="F21" i="21"/>
  <c r="J20" i="21"/>
  <c r="H20" i="21"/>
  <c r="F20" i="21"/>
  <c r="J19" i="21"/>
  <c r="H19" i="21"/>
  <c r="F19" i="21"/>
  <c r="J18" i="21"/>
  <c r="H18" i="21"/>
  <c r="F18" i="21"/>
  <c r="J17" i="21"/>
  <c r="H17" i="21"/>
  <c r="F17" i="21"/>
  <c r="J16" i="21"/>
  <c r="H16" i="21"/>
  <c r="F16" i="21"/>
  <c r="J15" i="21"/>
  <c r="H15" i="21"/>
  <c r="F15" i="21"/>
  <c r="J14" i="21"/>
  <c r="H14" i="21"/>
  <c r="F14" i="21"/>
  <c r="J13" i="21"/>
  <c r="H13" i="21"/>
  <c r="F13" i="21"/>
  <c r="J12" i="21"/>
  <c r="H12" i="21"/>
  <c r="F12" i="21"/>
  <c r="J11" i="21"/>
  <c r="H11" i="21"/>
  <c r="F11" i="21"/>
  <c r="K71" i="21" l="1"/>
  <c r="K50" i="21"/>
  <c r="K15" i="21"/>
  <c r="K23" i="21"/>
  <c r="K34" i="21"/>
  <c r="K42" i="21"/>
  <c r="K58" i="21"/>
  <c r="K16" i="21"/>
  <c r="K12" i="21"/>
  <c r="K19" i="21"/>
  <c r="K28" i="21"/>
  <c r="K38" i="21"/>
  <c r="K46" i="21"/>
  <c r="K55" i="21"/>
  <c r="K64" i="21"/>
  <c r="K11" i="21"/>
  <c r="K18" i="21"/>
  <c r="K27" i="21"/>
  <c r="K37" i="21"/>
  <c r="K44" i="21"/>
  <c r="K54" i="21"/>
  <c r="K63" i="21"/>
  <c r="H60" i="22"/>
  <c r="J60" i="22"/>
  <c r="F60" i="22"/>
  <c r="K68" i="21"/>
  <c r="K17" i="21"/>
  <c r="K20" i="21"/>
  <c r="K30" i="21"/>
  <c r="K35" i="21"/>
  <c r="K39" i="21"/>
  <c r="K48" i="21"/>
  <c r="K52" i="21"/>
  <c r="K56" i="21"/>
  <c r="K60" i="21"/>
  <c r="K65" i="21"/>
  <c r="K69" i="21"/>
  <c r="K13" i="21"/>
  <c r="K25" i="21"/>
  <c r="J75" i="21"/>
  <c r="K14" i="21"/>
  <c r="K21" i="21"/>
  <c r="K26" i="21"/>
  <c r="K31" i="21"/>
  <c r="K36" i="21"/>
  <c r="K40" i="21"/>
  <c r="K43" i="21"/>
  <c r="K49" i="21"/>
  <c r="K53" i="21"/>
  <c r="K57" i="21"/>
  <c r="K62" i="21"/>
  <c r="K66" i="21"/>
  <c r="K70" i="21"/>
  <c r="K73" i="21"/>
  <c r="H75" i="21"/>
  <c r="F75" i="21"/>
  <c r="K12" i="22"/>
  <c r="K15" i="22"/>
  <c r="K19" i="22"/>
  <c r="K24" i="22"/>
  <c r="K29" i="22"/>
  <c r="K34" i="22"/>
  <c r="K39" i="22"/>
  <c r="K51" i="22"/>
  <c r="K55" i="22"/>
  <c r="K13" i="22"/>
  <c r="K16" i="22"/>
  <c r="K21" i="22"/>
  <c r="K25" i="22"/>
  <c r="K31" i="22"/>
  <c r="K36" i="22"/>
  <c r="K40" i="22"/>
  <c r="K43" i="22"/>
  <c r="K47" i="22"/>
  <c r="K52" i="22"/>
  <c r="K56" i="22"/>
  <c r="K58" i="22"/>
  <c r="K17" i="22"/>
  <c r="K22" i="22"/>
  <c r="K26" i="22"/>
  <c r="K32" i="22"/>
  <c r="K37" i="22"/>
  <c r="K41" i="22"/>
  <c r="K44" i="22"/>
  <c r="K48" i="22"/>
  <c r="K53" i="22"/>
  <c r="K57" i="22"/>
  <c r="K59" i="22"/>
  <c r="K11" i="22"/>
  <c r="K14" i="22"/>
  <c r="K18" i="22"/>
  <c r="K23" i="22"/>
  <c r="K28" i="22"/>
  <c r="K33" i="22"/>
  <c r="K38" i="22"/>
  <c r="K42" i="22"/>
  <c r="K46" i="22"/>
  <c r="K49" i="22"/>
  <c r="K54" i="22"/>
  <c r="K72" i="21"/>
  <c r="K74" i="21"/>
  <c r="K60" i="22" l="1"/>
  <c r="K61" i="22" s="1"/>
  <c r="K62" i="22" s="1"/>
  <c r="K63" i="22" s="1"/>
  <c r="K64" i="22" s="1"/>
  <c r="K65" i="22" s="1"/>
  <c r="K66" i="22" s="1"/>
  <c r="D9" i="5" l="1"/>
  <c r="I5" i="22"/>
  <c r="K75" i="21" l="1"/>
  <c r="J13" i="18"/>
  <c r="H13" i="18"/>
  <c r="F13" i="18"/>
  <c r="J12" i="18"/>
  <c r="H12" i="18"/>
  <c r="F12" i="18"/>
  <c r="J51" i="18"/>
  <c r="H51" i="18"/>
  <c r="F51" i="18"/>
  <c r="J50" i="18"/>
  <c r="H50" i="18"/>
  <c r="F50" i="18"/>
  <c r="K50" i="18" s="1"/>
  <c r="J23" i="18"/>
  <c r="H23" i="18"/>
  <c r="F23" i="18"/>
  <c r="J19" i="18"/>
  <c r="H19" i="18"/>
  <c r="F19" i="18"/>
  <c r="J17" i="18"/>
  <c r="H17" i="18"/>
  <c r="F17" i="18"/>
  <c r="K12" i="18" l="1"/>
  <c r="K13" i="18"/>
  <c r="K51" i="18"/>
  <c r="K76" i="21"/>
  <c r="K77" i="21" s="1"/>
  <c r="K78" i="21" s="1"/>
  <c r="K79" i="21" s="1"/>
  <c r="K23" i="18"/>
  <c r="K17" i="18"/>
  <c r="K19" i="18"/>
  <c r="J52" i="18"/>
  <c r="H52" i="18"/>
  <c r="F52" i="18"/>
  <c r="K80" i="21" l="1"/>
  <c r="K52" i="18"/>
  <c r="J156" i="14"/>
  <c r="F156" i="14" l="1"/>
  <c r="H156" i="14"/>
  <c r="K81" i="21"/>
  <c r="I5" i="21" l="1"/>
  <c r="D10" i="5"/>
  <c r="J40" i="18" l="1"/>
  <c r="H40" i="18"/>
  <c r="F40" i="18"/>
  <c r="K40" i="18" l="1"/>
  <c r="J33" i="18"/>
  <c r="H33" i="18"/>
  <c r="F33" i="18"/>
  <c r="K33" i="18" l="1"/>
  <c r="J32" i="18" l="1"/>
  <c r="H32" i="18"/>
  <c r="F32" i="18"/>
  <c r="K32" i="18" l="1"/>
  <c r="J37" i="18" l="1"/>
  <c r="H37" i="18"/>
  <c r="F37" i="18"/>
  <c r="K37" i="18" l="1"/>
  <c r="J22" i="18"/>
  <c r="H22" i="18"/>
  <c r="F22" i="18"/>
  <c r="K22" i="18" l="1"/>
  <c r="J38" i="18"/>
  <c r="H38" i="18"/>
  <c r="F38" i="18"/>
  <c r="K38" i="18" l="1"/>
  <c r="J43" i="18"/>
  <c r="H43" i="18"/>
  <c r="F43" i="18"/>
  <c r="J31" i="18"/>
  <c r="H31" i="18"/>
  <c r="F31" i="18"/>
  <c r="J29" i="18"/>
  <c r="H29" i="18"/>
  <c r="F29" i="18"/>
  <c r="J21" i="18"/>
  <c r="H21" i="18"/>
  <c r="F21" i="18"/>
  <c r="J11" i="18"/>
  <c r="H11" i="18"/>
  <c r="F11" i="18"/>
  <c r="K31" i="18" l="1"/>
  <c r="K43" i="18"/>
  <c r="K29" i="18"/>
  <c r="K21" i="18"/>
  <c r="K11" i="18"/>
  <c r="K24" i="20" l="1"/>
  <c r="K25" i="20" l="1"/>
  <c r="K26" i="20" s="1"/>
  <c r="K27" i="20" l="1"/>
  <c r="K28" i="20" s="1"/>
  <c r="K29" i="20" l="1"/>
  <c r="K30" i="20" s="1"/>
  <c r="H5" i="20" s="1"/>
  <c r="D15" i="5" l="1"/>
  <c r="K27" i="19"/>
  <c r="J53" i="18"/>
  <c r="H53" i="18"/>
  <c r="F53" i="18"/>
  <c r="J49" i="18"/>
  <c r="H49" i="18"/>
  <c r="F49" i="18"/>
  <c r="J47" i="18"/>
  <c r="H47" i="18"/>
  <c r="F47" i="18"/>
  <c r="J46" i="18"/>
  <c r="H46" i="18"/>
  <c r="F46" i="18"/>
  <c r="J45" i="18"/>
  <c r="H45" i="18"/>
  <c r="F45" i="18"/>
  <c r="J44" i="18"/>
  <c r="H44" i="18"/>
  <c r="F44" i="18"/>
  <c r="J41" i="18"/>
  <c r="H41" i="18"/>
  <c r="F41" i="18"/>
  <c r="J39" i="18"/>
  <c r="H39" i="18"/>
  <c r="F39" i="18"/>
  <c r="J35" i="18"/>
  <c r="H35" i="18"/>
  <c r="F35" i="18"/>
  <c r="J34" i="18"/>
  <c r="H34" i="18"/>
  <c r="F34" i="18"/>
  <c r="J30" i="18"/>
  <c r="H30" i="18"/>
  <c r="F30" i="18"/>
  <c r="J28" i="18"/>
  <c r="H28" i="18"/>
  <c r="F28" i="18"/>
  <c r="J27" i="18"/>
  <c r="H27" i="18"/>
  <c r="F27" i="18"/>
  <c r="J20" i="18"/>
  <c r="H20" i="18"/>
  <c r="F20" i="18"/>
  <c r="J18" i="18"/>
  <c r="H18" i="18"/>
  <c r="F18" i="18"/>
  <c r="K39" i="18" l="1"/>
  <c r="K46" i="18"/>
  <c r="K53" i="18"/>
  <c r="K28" i="19"/>
  <c r="K29" i="19" s="1"/>
  <c r="K49" i="18"/>
  <c r="K41" i="18"/>
  <c r="K44" i="18"/>
  <c r="K47" i="18"/>
  <c r="K45" i="18"/>
  <c r="K34" i="18"/>
  <c r="K27" i="18"/>
  <c r="K30" i="18"/>
  <c r="K35" i="18"/>
  <c r="K28" i="18"/>
  <c r="K18" i="18"/>
  <c r="K20" i="18"/>
  <c r="K30" i="19" l="1"/>
  <c r="K31" i="19" s="1"/>
  <c r="K32" i="19" l="1"/>
  <c r="K33" i="19" s="1"/>
  <c r="H5" i="19" s="1"/>
  <c r="D14" i="5" l="1"/>
  <c r="H24" i="18" l="1"/>
  <c r="J24" i="18" l="1"/>
  <c r="F24" i="18"/>
  <c r="K24" i="18" l="1"/>
  <c r="K157" i="14" l="1"/>
  <c r="K156" i="14" l="1"/>
  <c r="K158" i="14" s="1"/>
  <c r="K159" i="14" s="1"/>
  <c r="K160" i="14" s="1"/>
  <c r="K161" i="14" l="1"/>
  <c r="K162" i="14" s="1"/>
  <c r="H5" i="14" s="1"/>
  <c r="D13" i="5" l="1"/>
  <c r="J14" i="18" l="1"/>
  <c r="J15" i="18"/>
  <c r="H14" i="18"/>
  <c r="H15" i="18"/>
  <c r="F14" i="18"/>
  <c r="F15" i="18"/>
  <c r="K14" i="18" l="1"/>
  <c r="K15" i="18"/>
  <c r="J25" i="18" l="1"/>
  <c r="H25" i="18"/>
  <c r="F25" i="18"/>
  <c r="K25" i="18" l="1"/>
  <c r="H54" i="18" l="1"/>
  <c r="F54" i="18"/>
  <c r="J54" i="18"/>
  <c r="K54" i="18" l="1"/>
  <c r="K55" i="18" s="1"/>
  <c r="K56" i="18" s="1"/>
  <c r="K57" i="18" s="1"/>
  <c r="K58" i="18" s="1"/>
  <c r="K59" i="18" l="1"/>
  <c r="K60" i="18" s="1"/>
  <c r="D11" i="5" l="1"/>
  <c r="D16" i="5" s="1"/>
  <c r="I5" i="18"/>
</calcChain>
</file>

<file path=xl/sharedStrings.xml><?xml version="1.0" encoding="utf-8"?>
<sst xmlns="http://schemas.openxmlformats.org/spreadsheetml/2006/main" count="877" uniqueCount="316">
  <si>
    <t>#</t>
  </si>
  <si>
    <t>6=4*5</t>
  </si>
  <si>
    <t>8=4*7</t>
  </si>
  <si>
    <t>10=4*9</t>
  </si>
  <si>
    <t>11=6+8+10</t>
  </si>
  <si>
    <t xml:space="preserve">N # </t>
  </si>
  <si>
    <t>ც</t>
  </si>
  <si>
    <t xml:space="preserve">სამშენებლო ნაგვის ტრანსპორტირება ნაგავსაყრელზე </t>
  </si>
  <si>
    <t>სულ ჯამი:</t>
  </si>
  <si>
    <t>ზედნადები</t>
  </si>
  <si>
    <t>ჯამი:</t>
  </si>
  <si>
    <t>გეგმიური დაგროვება</t>
  </si>
  <si>
    <t>დ.ღ.გ</t>
  </si>
  <si>
    <t xml:space="preserve">სულ სახარჯთაღრიცხვო ღირებულება </t>
  </si>
  <si>
    <t>ცალი</t>
  </si>
  <si>
    <t>მ2</t>
  </si>
  <si>
    <t xml:space="preserve">სამშენებლო ნაგვის გატანა შენობიდან და დატვირთვა ხელით ავტომცლელზე </t>
  </si>
  <si>
    <t>დემონტაჟი</t>
  </si>
  <si>
    <t>ტონა</t>
  </si>
  <si>
    <t>იატაკები, კიბე</t>
  </si>
  <si>
    <t>გ.მ</t>
  </si>
  <si>
    <t>კარ-ფანჯრები</t>
  </si>
  <si>
    <t xml:space="preserve"> </t>
  </si>
  <si>
    <t>მეტრი</t>
  </si>
  <si>
    <t xml:space="preserve">საინსტ. გოფრ. მილი (D20მმ) </t>
  </si>
  <si>
    <t>საინსტ. გოფრ. მილი (D32მმ)</t>
  </si>
  <si>
    <t xml:space="preserve">გამანაწილებელი კოლოფი  </t>
  </si>
  <si>
    <t>კლემა ჩასარჭობი 3-ანი</t>
  </si>
  <si>
    <t>კლემა ჩასარჭობი 4-ანი</t>
  </si>
  <si>
    <t>კლემა ჩასარჭობი 5-ანი</t>
  </si>
  <si>
    <t>კაბელის შემკვრელი თეთრი</t>
  </si>
  <si>
    <t xml:space="preserve">შემკვრელის დამჭერი ბეტონის </t>
  </si>
  <si>
    <t>რკინის საკაბელო ხონჩა 300/50/1 (კომპლექტი)</t>
  </si>
  <si>
    <t>როზეტის ბუდე</t>
  </si>
  <si>
    <t>კომპლ.</t>
  </si>
  <si>
    <t>ავტომატური ამომრთველი 10ა 1 პოლუსა</t>
  </si>
  <si>
    <t>ავტომატური ამომრთველი 6ა 1 პოლუსა</t>
  </si>
  <si>
    <t>მბრუნავი გადამრთველი ფიქსაციით 2 პოზ</t>
  </si>
  <si>
    <t>C კლასის გადაძაბვიდან და III,IV კლასი მეხისგან დაცვა 20kA, 280V</t>
  </si>
  <si>
    <t>დიფერენც. გაჟონვის რელე 2 პოლუსა 25ა 30მა</t>
  </si>
  <si>
    <t>დროის რელე</t>
  </si>
  <si>
    <t>ფარის მაკომპლექტებლები</t>
  </si>
  <si>
    <t>დამიწების მოწყობა</t>
  </si>
  <si>
    <t>როზეტი დამიწების კონტაქტით თეთრი</t>
  </si>
  <si>
    <t>კომპიუტერის  როზეტი 1-იანი (კედელში სამონტაჟო) cat-5</t>
  </si>
  <si>
    <t>კომპიუტერის  როზეტი 2-იანი (კედელში სამონტაჟო) cat-5</t>
  </si>
  <si>
    <t>1-იანი ჩამრთველი</t>
  </si>
  <si>
    <t>2-იანი გადამრთველი</t>
  </si>
  <si>
    <t>კომპიუტერული ქსელი</t>
  </si>
  <si>
    <t>კომპიუტერული და სატელოფონო ქსელის კაბელი (CAT6)</t>
  </si>
  <si>
    <t>კაბელის ორგანაიზერი (JB01 Cable Management 1U )</t>
  </si>
  <si>
    <t>რეკის როზეტების გამანაწილებელი (LN-PRZ-EKO-1U6P)</t>
  </si>
  <si>
    <t>პაჩპანელი, 24 პორტი, CAT5 (KD-PP30-STP-C6-24P,)</t>
  </si>
  <si>
    <t>HDM კაბელი</t>
  </si>
  <si>
    <t>პაჩკორდი (Cat5, UTP  0.5m)</t>
  </si>
  <si>
    <t>სამონტაჟო მასალა</t>
  </si>
  <si>
    <t>საინსტ. გოფრ. მილი (Ø25მმ) 125ნ</t>
  </si>
  <si>
    <t>კაბელის სამაგრი 16xNYM3x1,5</t>
  </si>
  <si>
    <t>შემკვრელის დამჭერი ბეტონის დიდი</t>
  </si>
  <si>
    <t>სხვადასხვა სამუშაოები</t>
  </si>
  <si>
    <t>ალუმინის კუთხოვანების და გადამყვანების მოწყობა</t>
  </si>
  <si>
    <t>ჯამი</t>
  </si>
  <si>
    <t>ნაკრები</t>
  </si>
  <si>
    <t xml:space="preserve">კაბელი ორმაგი იზოლაციით NYM  3X1.5მმ2  </t>
  </si>
  <si>
    <t>კაბელი ორმაგი იზოლაციით NYM 3X2.5მმ2</t>
  </si>
  <si>
    <t>იატაკში სამონტაჟო კოლოფი (ევროპული მრგვალი) 3-ადგილიანი</t>
  </si>
  <si>
    <t>როზეტი ჰორიზონტალური 45/45 (იატაკის კოლოფში სამონტაჟო)</t>
  </si>
  <si>
    <t>სულ ჯამი</t>
  </si>
  <si>
    <t>ზედნადები მონტაჟის ღირებულება</t>
  </si>
  <si>
    <t>ჯამი :</t>
  </si>
  <si>
    <t xml:space="preserve"> გეგმიური დაგროვება</t>
  </si>
  <si>
    <t>დ.ღ.გ. 18%</t>
  </si>
  <si>
    <t>სულ სახარჯთარიცხვო ღირებულება</t>
  </si>
  <si>
    <t>კაბელები (მაღალი ხარისხის)</t>
  </si>
  <si>
    <t>ივსება ბანკის პასუხისმგებელი პირის მიერ</t>
  </si>
  <si>
    <t>ივსება შემსრულებელი კომპანიის მიერ</t>
  </si>
  <si>
    <t>სამუშაოების, რესურსების დასახელება</t>
  </si>
  <si>
    <t xml:space="preserve">განზ. ერთეული         </t>
  </si>
  <si>
    <t>რაოდენობა</t>
  </si>
  <si>
    <t>ერთეული</t>
  </si>
  <si>
    <t>სულ</t>
  </si>
  <si>
    <t>კანალიზაციის მასალათა სპეციფიკაცია</t>
  </si>
  <si>
    <t xml:space="preserve">ზედნადები </t>
  </si>
  <si>
    <t xml:space="preserve">გეგმიური დაგროვება </t>
  </si>
  <si>
    <t>სულ სახარჯთაღრიცხვო ღირებულება</t>
  </si>
  <si>
    <t>სანტექნიკური სამუშაოები</t>
  </si>
  <si>
    <t>ცივი/ცხელი წყლის სამუშაოები</t>
  </si>
  <si>
    <t>ყველა  კართან შესაბამისი დიზიანის ფიქსატორის მონტაჟი (ფიქსატორი ევროპული წარმოების,  დამკვეთთან შეთანხმებით)</t>
  </si>
  <si>
    <t>სატენდერო  მოთხოვნა</t>
  </si>
  <si>
    <t>კომპ.</t>
  </si>
  <si>
    <t>ცივი და ცხელი წყლის მასალათა სპეციფიკაცია</t>
  </si>
  <si>
    <t>მილკვადრატის ფერმის მოწყობა ვიტრაჟის გასამაგრებლად</t>
  </si>
  <si>
    <t>დამხმარე და საინსტალაციო მასალები (მუხლები, სამკაპები, ხუფები, მილის სამაგრები და სხვა, სრული რაოდენობა თანდართული პროექტის შესაბამისად)</t>
  </si>
  <si>
    <t>კაბელი ორმაგი იზოლაციით NYM 5X4.0მმ2</t>
  </si>
  <si>
    <t>კაბელი ორმაგი იზოლაციით NYM 5X6.0მმ2</t>
  </si>
  <si>
    <t>იატაკში სამონტაჟო კოლოფი (ევროპული) 4-ადგილიანი</t>
  </si>
  <si>
    <t>ავტომატური ამომრთველი 25ა 3 პოლუსა</t>
  </si>
  <si>
    <t>ძრავის დაცვის ავტომატი 1,5-2,5A. 0.63kW</t>
  </si>
  <si>
    <t>დნ. მცველის ამომრთველიანი ბუდე 50A-მდე</t>
  </si>
  <si>
    <t>დნობადი მცველი 50ა</t>
  </si>
  <si>
    <t xml:space="preserve">სანათები </t>
  </si>
  <si>
    <t>იატაკზე მოჭიმვის მოწყობა ქვიშა ცემენტის ხსნარით 5-8 სანტიმეტრი (საჭიროებისამებრ)</t>
  </si>
  <si>
    <t>ავტომატური ამომრთველი 32ა 3 პოლუსა</t>
  </si>
  <si>
    <t>ელექტროტექნიკური ნაწილი</t>
  </si>
  <si>
    <t>სახარჯთაღრიცხვო ღირებულება</t>
  </si>
  <si>
    <t xml:space="preserve">                         საერთო სამშენებლო სამუშაოები</t>
  </si>
  <si>
    <t>სანტექნიკური ნაწილი</t>
  </si>
  <si>
    <t>ცივი და ცხელი წყლის ნაწილი</t>
  </si>
  <si>
    <t>შრომის ანაზღაურება (ლარი)</t>
  </si>
  <si>
    <t>ტრანსპორტი და  _x000D_
მანქანა-მექანიზმები (ლარი)</t>
  </si>
  <si>
    <t>ელექტროსამონტაჟო სამუშაოები</t>
  </si>
  <si>
    <t>სამუშაოს დასახელება</t>
  </si>
  <si>
    <t xml:space="preserve">       ივსება შემსრულებელი კომპანიის მიერ</t>
  </si>
  <si>
    <t>ღირებულება  (ლარი)</t>
  </si>
  <si>
    <t xml:space="preserve">           სატენდერო მოთხოვნა #1</t>
  </si>
  <si>
    <t xml:space="preserve">კერამოგრანიტის პლინტუსის მოწყობა </t>
  </si>
  <si>
    <t>მასალის ხარჯი დღგ - ს გარეშე (ლარი)</t>
  </si>
  <si>
    <t>კედლები და ტიხრები (თაბაშირ მუყაო და ფურნიტურა KNAUF ის ფირმის)</t>
  </si>
  <si>
    <t xml:space="preserve">ტიხრის მოწყობა თაბაშირ მუყაოს ფილით, იზოლაციით </t>
  </si>
  <si>
    <t xml:space="preserve">კედლების მოპირკეთება თაბაშირ მუყაოს ფილით </t>
  </si>
  <si>
    <t>ლამინატის დაგება (ქვეშსაგებით)  32 ან 33 კლასი, ევროპული წარმოების, მაღალი ხარისხის (დამკვეთთან შეთანხმებით)</t>
  </si>
  <si>
    <t>ჭერი (თაბაშირ მუყაოს ფილა KNAUF - ის)</t>
  </si>
  <si>
    <t>თაბაშირ მუყაოს ტექნიკური ლუქების მოწყობა 50X50 (საჭიროებისამებრ)</t>
  </si>
  <si>
    <t>ლარი</t>
  </si>
  <si>
    <t>ობიექტის დასახელება: "ლიბერთი ბანკის" სც, ქ. ზუგდიდი:  გამსახურდიას გამზ.  N32</t>
  </si>
  <si>
    <t>არსებული რკინა ბეტონის იატაკის ფილის დემონტაჟი კონსტრუქციული პროექტის მიხედვით. (განფასება სავალდებულოა კონსტრუქციულო პროექტის მიხედვით) ყველა საჭირო მასალით (სამუშაოს ჩაიბარებს კონსტრუქტორი)</t>
  </si>
  <si>
    <t xml:space="preserve">ლამინირებული ფანჯრის რაფების მოწყობა </t>
  </si>
  <si>
    <t>სანკვანძში კედლების მოპირკეთება კერამიკული ფილით  (ფილის ზომების და ფერი დამკვეთთან შეთანხმებით)</t>
  </si>
  <si>
    <t xml:space="preserve">მაღალი ხარისხის კერამოგრანიტის დაგება 60X60  (დამკვეთთან შეთანხმებით) </t>
  </si>
  <si>
    <t>მდფ ის პლინტუსი (მაღალი ხარისხის (დამკვეთთან შეთანხმებით )</t>
  </si>
  <si>
    <t>რკინა ბეტონის კიბის მოწყობა კონსტრუქციული პროექტის მიხედვით. (განფასება სავალდებულოა კონსტრუქციულო პროექტის მიხედვით) ყველა საჭირო მასალით (სამუშაოს ჩაიბარებს კონსტრუქტორი)</t>
  </si>
  <si>
    <t>ქარხნული ალუმინის სამზოლიანი მოაჯირის მოწყობა  სტანდარტებით H=90 (დამკვეთთან შეთანხმებით)</t>
  </si>
  <si>
    <t>შუშის 10მმ - იანი ტიხრების მოწყობა, ალუმინის  შავი ფერის პროფილით,  გადაკრული დამცავი ფირით (200 მიკრონი)  შესასვლელი კარით, კარი 10მმ ნარწთობი შუშით  (პროექტის შესაბამისად), მაღალი ხარისხის პროფილით და მექანიზმებით (დამკვეთთან შეთანხმებით) W1</t>
  </si>
  <si>
    <t>მდფ - ის ქარხნული კარი თეთრი სადა ფერის, მაღალი ხარისხის საკეტით და სახელურით (დამკვეთთან შეთანხმებით) K1</t>
  </si>
  <si>
    <t xml:space="preserve">არსებული ალუმინის  ფანჯრის განახლება შეკეთება გამღები მექანიზმებით ფურნიტურით (დამკვეთთან შეთანხმებით) </t>
  </si>
  <si>
    <t>რიგელების შეფუთვა  თაბაშირ მუყაოს ფილით (ძირი,გვერდები) (0,5 იანი პროფილით)</t>
  </si>
  <si>
    <t xml:space="preserve">ტიხრის მოწყობა ნესტ-გამძლე თაბაშირმუყაოს ფილით, იზოლაციით  </t>
  </si>
  <si>
    <t>3 სართულის ტერასის და აივნის ქ/ც მოჭიმვის დემონტაჟი (კონსტრუქციამდე საჭიროებისამებრ)</t>
  </si>
  <si>
    <t xml:space="preserve">3 სართულის ტერასაზე და აივანზე  შესაბამისი ტრაპების მოწყობა </t>
  </si>
  <si>
    <t xml:space="preserve">3 სართულის ტერასის და აივნის იატაკის საფარის დემონტაჟი (დამკვეთთან შეთანხმებით) </t>
  </si>
  <si>
    <t xml:space="preserve">2 სართული სამშენებლო სამუშაოები </t>
  </si>
  <si>
    <t xml:space="preserve">რემონტის დასრულების შემდეგ ფართის და  მიმდებარე  ტერიტორიის გენერალური დალაგება/დასუფთავება +  ვიტრაჟების  და  ვიტრინების  წმენდა შიგნიდან  და  გარედან </t>
  </si>
  <si>
    <t>შპალერის დემონტაჟი</t>
  </si>
  <si>
    <t>კერამო გრანიტი ფილების დემონტაჟი (საჭიროებისამებრ)</t>
  </si>
  <si>
    <t>ქ/ც მოჭიმვის დემონტაჟი (კონსტრუქციამდე საჭიროებისამებრ)</t>
  </si>
  <si>
    <t>ლამინატის დემონტაჟი</t>
  </si>
  <si>
    <t>ჟალუზების დემონტაჟი</t>
  </si>
  <si>
    <t>არსებული ამსტრონგის ფილების დემონტაჟი/მონტაჟი კომუნიკაციების გასაყვანად მთელ ფართში (საჭიროებისამებრ)</t>
  </si>
  <si>
    <t>მოაჯირის დემონტაჟი</t>
  </si>
  <si>
    <t>გრ/მ</t>
  </si>
  <si>
    <t>გარე ბაქნის ბაზალტის ფილების დემონტაჟი (საჭირეობისამებ)</t>
  </si>
  <si>
    <t>ფასადის ვიტრაჟის დემონტაჟი (საჭირეობისამებ)</t>
  </si>
  <si>
    <t>ბლოკის კედლის დემონტაჟი  (საჭიროებისამებრ)</t>
  </si>
  <si>
    <t>კედლები და ტიხრები (თაბშირმუყაო და ფურნიტურა KNAUF ის ფირმის)</t>
  </si>
  <si>
    <t xml:space="preserve">ტიხრის მოწყობა თაბაშირმუყაოს ფილით, იზოლაციით </t>
  </si>
  <si>
    <t>არსებული თაბაშირ მუყაოს კედლების აღდგენა (საკომუნიკაციო არხებისთვის, ასევე დაზიანებული ფილების. საჭიროებისამებრ)</t>
  </si>
  <si>
    <t>თაბაშირ-მუყაოს კედლების ამოჭრა კაბელების დასამალად (საჭიროებისამებრ) მთელ ფართში</t>
  </si>
  <si>
    <t>კერამიკული ფილების მოწყობა (არსებულის მსგავსი)</t>
  </si>
  <si>
    <t>ოპერატორების უკანა კედლის დეკორატიული ღებვა დიზაინის მიხედვით სპეციალური საღებავებით (ral 3020, palazzo 360, patina 120, ral 4008) (ყველა საჭირო მასალით)</t>
  </si>
  <si>
    <t>შესასვლელში ფეხის საწმენდი ხალიჩის მოწყობა ალუმინის ჩარჩოთი</t>
  </si>
  <si>
    <t>გრანიტის ფილების მოწყობა არსებულის მსგავსი (დამკვეთთან შეთანხმებით) (საჭიროებისამებრ)</t>
  </si>
  <si>
    <t>გრანიტის პლინტუსის მოწყობა/გამაგრება (საჭიროებისამებრ)</t>
  </si>
  <si>
    <t xml:space="preserve">გრანიტის ფილების დაფუგვა </t>
  </si>
  <si>
    <t>ლამინატის დაგება, ქვეშსაგებით,  32 ან 33 კლასი, ევროპული წარმოების, მაღალი ხარისხის (დამკვეთთან შეთანხმებით)</t>
  </si>
  <si>
    <t>მდფ ის პლინტუსი (მაღალი ხარისხის, დამკვეთთან შეთანხმებით )</t>
  </si>
  <si>
    <t>ალუმინის კუთხოვანების და გადამყვანების მოწყობა (დამკვეთთან შეთანხმებით) (საჭიროებისამებრ)</t>
  </si>
  <si>
    <t>არმირებული ბეტონის ფილის მოწყობა  კონსტრუქციული პროექტის მიხედვით. (განფასება სავალდებულოა კონსტრუქციულო პროექტის მიხედვით) ყველა საჭირო მასალით (სამუშაოს ჩაიბარებს კონსტრუქტორი)</t>
  </si>
  <si>
    <t>კიბის ბაქნის და პანდუსის დაზიანებული ადგილების აღდგენა (დამტვრეული ფილების ამოცვლა/არსებული ფილების გაწმენდა) არსებულის მსგავსი დაბრუშატკებული ბაზალიტის ფილებით  (დამკვეთთან შეთანხმებით) (საჭიროებისამებრ)</t>
  </si>
  <si>
    <t>არსებული რკინის კარის დაზიანებული ადგილების აღდგენა ლითონით და დამუშავება. საკეტით და სახელურით (საჭიროებისამებრ)</t>
  </si>
  <si>
    <t>რკინის კარი 3 მმ - იანი რკინის ფურცლით, ჭოგრიტით, გადმოსაღები ფანჯრით, ურდულით და 2 მაღალი ხარისხის საკეტით, შეღებილი თეთრი გლუვი საღებავით (დამკვეთთან შეთანხმებით)  k2</t>
  </si>
  <si>
    <t>არსებული მდფ - ის კარის აღდგენა, საკეტით და სახელურით შეცვლა (საჭიროებისამებრ)</t>
  </si>
  <si>
    <t>არსებული ალუმინის კარის აღდგენა, საკეტით და სახელურით შეცვლა (საჭიროებისამებრ)</t>
  </si>
  <si>
    <t>არსებული ფასადის დაზიანებული მინის შეცვლა, არსებულის მსგავსი მინით,ყველა საჭირო მასალით (დამკვეთთან შეთანხმებით) (საჭიროებისამებრ)</t>
  </si>
  <si>
    <t>არსებული კარის ღებვა თეთრ ფრად (რკინა, მდფ)</t>
  </si>
  <si>
    <t xml:space="preserve">მდფ - ის ქარხნული კარი თეთრი სადა ფერის, მაღალი ხარისხის საკეტით და სახელურით (დამკვეთთან შეთანხმებით) </t>
  </si>
  <si>
    <t>ვიტრაჟში ბანკომატის ღიობის ამოჭრა (დამკვეთთან შეთანხმებით)</t>
  </si>
  <si>
    <t>შვეიცარის მოწყობა</t>
  </si>
  <si>
    <t>ყველა  კართან შესაბამისი დიზაინის ფიქსატორის მონტაჟი (ფიქსატორი ევროპული წარმოების,  დამკვეთთან შეთანხმებით)</t>
  </si>
  <si>
    <t>ჭერი KNAUF -ს  ფილა</t>
  </si>
  <si>
    <t>ამსტრონგის შეკიდული ჭერის მოწყობა ნესტგამძლე ფილებით (საჭიროებისამებრ)</t>
  </si>
  <si>
    <t>არსებული ამსტრონგის შეკიდული ჭერის პროფილების და ფილების გაწმენდა შეკეთება (დამკვეთთან შეთანხმებით) (საჭიროებისამებრ)</t>
  </si>
  <si>
    <t>არსებული ამსტრონგის შეკიდული ჭერის დაშლა აწყობა კედლის მოსაწყობად (დამკვეთთან შეთანხმებით) (საჭიროებისამებრ)</t>
  </si>
  <si>
    <t>თაბაშირ-მუყაოს ჭერის დაზიანებული ადგილების აღდგენა   (დამკვეთთან შეთანხმებით) (რიგელები)</t>
  </si>
  <si>
    <t>ფასადის სამუშაოები</t>
  </si>
  <si>
    <t xml:space="preserve">ფასადის შელესვა  (საჭირეოებისამებრ)  (დამკვეთთან შეთანხმებით) </t>
  </si>
  <si>
    <t>რადიატორების დემონტაჟი/მონტაჟი (სამღებრო სამუშაოებისთვის)</t>
  </si>
  <si>
    <t>რადიატორების შეღებვა (საჭიროებისამებრ)</t>
  </si>
  <si>
    <t>რადიატორის ვენტილი (არსებულის მსგავსი) (საჭიროებისამებრ)</t>
  </si>
  <si>
    <t>კომ</t>
  </si>
  <si>
    <t>კონდიციონერის მილების დამალვა (ჩასმა კედელში/გიფსოს კორობში)</t>
  </si>
  <si>
    <t>გამწოვი ვენტილატორი</t>
  </si>
  <si>
    <t>რემონტის მიმდინარეობისას  ავეჯის და ტექნიკის შეფუთვა, ასევე ავეჯის გადაადგილება და უკან დაბრუნება</t>
  </si>
  <si>
    <t xml:space="preserve">რემონტის დასრულების შემდეგ ფართის და  მიმდებარე  ტერიტორიის გენერალური დალაგება/დასუფთავება +  ვიტაჟების/ვიტრინების  წმენდა შიგნიდან  + გარედან </t>
  </si>
  <si>
    <t xml:space="preserve">           სატენდერო მოთხოვნა #2</t>
  </si>
  <si>
    <r>
      <t xml:space="preserve">      ობიექტის დასახელება: "ლიბერთი", ქ.ზუგდიდი: გამსახურდიას გამზ. </t>
    </r>
    <r>
      <rPr>
        <b/>
        <sz val="9"/>
        <color theme="1"/>
        <rFont val="Sylfaen"/>
        <family val="1"/>
      </rPr>
      <t>N32 1 სართული</t>
    </r>
  </si>
  <si>
    <r>
      <t xml:space="preserve">      ობიექტის დასახელება: "ლიბერთი", ქ.ზუგდიდი: გამსახურდიას გამზ. </t>
    </r>
    <r>
      <rPr>
        <b/>
        <sz val="9"/>
        <color theme="1"/>
        <rFont val="Sylfaen"/>
        <family val="1"/>
      </rPr>
      <t>N32 2 სართული</t>
    </r>
  </si>
  <si>
    <t xml:space="preserve">1 სართული სამშენებლო სამუშაოები </t>
  </si>
  <si>
    <t xml:space="preserve">           სატენდერო მოთხოვნა #3</t>
  </si>
  <si>
    <t>ბლოკის კედლის დემონტაჟი (საჭიროებისამებრ)</t>
  </si>
  <si>
    <t>თაბაშირ-მუყაოს ფილების დემონტაჟი</t>
  </si>
  <si>
    <t>თაბაშირ-მუყაოს ტიხრის დემონტაჟი</t>
  </si>
  <si>
    <t>არქივის თაროების დემონტაჟი და გატანა ავტოსადგომი (შემდგომი მონტაჟით) (საჭროებისამებრ)</t>
  </si>
  <si>
    <t>კედლების ამოყვანა  სამშენებლო ბლოკით 20 სმ სისქით</t>
  </si>
  <si>
    <t xml:space="preserve"> კედელზე არმატურის ბადის მონტაჟი_x000D_
დიამეტრი 18 ბიჯი 15 და შეფითხვა ქვიშა ცემენტის ხსნარით (დასრულებული ზედაპირით)</t>
  </si>
  <si>
    <t>გრანიტის დაზიანებული ფილების აღდგენა არსებულის მსგავსი ფილებით (დამკვეთთან შეთანხმებით) (საჭიროებისამებრ)</t>
  </si>
  <si>
    <t>მე-5 კატეგორიის დაჯავშნული კარი, შესაბამისი ცხაურით/ საკეტებით (ეროვნული ბანკის სტანდარტით, სერთიფიკატის წარმოდგენა სავალდებულოა) k-1</t>
  </si>
  <si>
    <t>არსებული დემონტირებული რკინის კარის მონტაჟი (გადაადგილება) k-2</t>
  </si>
  <si>
    <t>თაროების მოწყობა (მეტალის კონსტრუქციით და ლამინირებული მდფ-ის მასალით) (საჭიროებისამებრ)</t>
  </si>
  <si>
    <t>არსებული დემონტირებული თაროების მოწყობა (საჭიროებისამებრ)</t>
  </si>
  <si>
    <r>
      <t xml:space="preserve">      ობიექტის დასახელება: "ლიბერთი", ქ.ზუგდიდი: გამსახურდიას გამზ. </t>
    </r>
    <r>
      <rPr>
        <b/>
        <sz val="9"/>
        <color theme="1"/>
        <rFont val="Sylfaen"/>
        <family val="1"/>
      </rPr>
      <t>N32 -1 სართული</t>
    </r>
  </si>
  <si>
    <t xml:space="preserve">-1 სართული სამშენებლო სამუშაოები </t>
  </si>
  <si>
    <t>110-3000მმ საკანალიზაციო მილი</t>
  </si>
  <si>
    <t>110-1000მმ საკანალიზაციო მილი</t>
  </si>
  <si>
    <t>110-500მმ საკანალიზაციო მილი</t>
  </si>
  <si>
    <t>50-2000მმ საკანალიზაციო მილი</t>
  </si>
  <si>
    <t>50-1000მმ საკანალიზაციო მილი</t>
  </si>
  <si>
    <t>50-500მმ საკანალიზაციო მილი</t>
  </si>
  <si>
    <t>უნიტაზი სიფონით: JIKA</t>
  </si>
  <si>
    <t>ხელსაბანი სიფონით: JIKA</t>
  </si>
  <si>
    <t>სამზარეულოს ნიჟარა სიფონით - სტანდარტული</t>
  </si>
  <si>
    <t>წყლისგამაცხელებელი თერმექსი 50ლ - 1.5 კვტ.</t>
  </si>
  <si>
    <t>ტრაპი 100*100 - D50მმ</t>
  </si>
  <si>
    <t xml:space="preserve">ობიექტის დასახელება: "ლიბერთი" ქ.ზუგდიდი: გამსახურდიას გამზ. N32 </t>
  </si>
  <si>
    <t>ცივი წყლის მილი  D20</t>
  </si>
  <si>
    <t>ბოჭკოვანი წყლის მილი D20</t>
  </si>
  <si>
    <t>20მმ-იანი კუთხის ვენტილი: GROHE</t>
  </si>
  <si>
    <t>სამზარეულოს შემრევი: GROHE</t>
  </si>
  <si>
    <t>ხელსაბანის შემრევი: GROHE (2 სართული)</t>
  </si>
  <si>
    <t>ხელსაბანის შემრევი: GROHE (-1 და 1 სართული)</t>
  </si>
  <si>
    <t>კუთხის ვენტილი: GROHE (-1 და 1 სართული)</t>
  </si>
  <si>
    <t>ხელსაბანის შემრევი, დრეკადი მილებით: GROHE</t>
  </si>
  <si>
    <t>სამზარეულოს ნიჟარის  შემრევი, დრეკადი მილებით</t>
  </si>
  <si>
    <t>უნიტაზის დრეკადი მილი</t>
  </si>
  <si>
    <t>სატენდერო მოთხოვნა #6</t>
  </si>
  <si>
    <t xml:space="preserve">ობიექტის დასახელება: "ლიბერთი"  ქ.ზუგდიდი: გამსახურდიას გამზ. N32 </t>
  </si>
  <si>
    <t>არსებული თაბაშირ მუყაოს კედლების აღდგენა (საკომუნიკაციო არხებისთვის, ასევე დაზიანებული ფილების. (საჭიროებისამებრ))</t>
  </si>
  <si>
    <t>საკვანძეში არსებული კერამიკული ფილების დაფუგვა</t>
  </si>
  <si>
    <t>საკვანძეში არსებული კერამიკული ფილების აღდგენა არსებულის მსგავსი</t>
  </si>
  <si>
    <t>არსებული რკინის კარის დაზიანებული ადგილების აღდგენა ლითონით და დამუშავება, საკეტით და სახელურით (საჭიროებისამებრ)</t>
  </si>
  <si>
    <t>არსებული გარე ვიტრაჟის შეკეთება განახლება (სილიკონის განახლება)  (დამკვეთთან შეთანხმებით) (საჭიროებისამებრ)</t>
  </si>
  <si>
    <t xml:space="preserve">ფასადის ზედა + ქვედა ნაწილში ალუკობონდის მოწყობა საჭირო გასამაგრებელი კონსტრუქციით ( არსებულის მსგავსი) (არსებული თაბაშირმუყაოს ფილის დემონტაჟით)  (დამკვეთთან შეთანხმებით) </t>
  </si>
  <si>
    <t>ფასადის დაზიანებული კერამიკული ფილების შეცვლა ახალი ფილებით (ყინვაგამძლე მაღალი ხარისხის წებოცემენტით), ასრებულის მსგავსი, (დამკვეთთან შეთანხმებით) (დემონტაჟი მონტაჟი)</t>
  </si>
  <si>
    <t xml:space="preserve">კერამოგრანიტის დაგება კიბის საფეხურებზე 60X60 (დამკვეთთან შეთანხმებით) </t>
  </si>
  <si>
    <t>არსებული გარე ვიტრაჟის შეკეთება განახლება (სილიკონის განახლება)</t>
  </si>
  <si>
    <t>არსებული დრენაჟის მილების განახლება, შეკეთება/გადაკეთება (საჭიროებისამებრ)</t>
  </si>
  <si>
    <t xml:space="preserve">3 სართულის ტერასაზე და აივანზე მაღალი ხარისხის კერამოგრანიტის დაგება 60X60 (ყინვაგამძლე ხარისხიანი წებოცემენტით) (დამკვეთთან შეთანხმებით) </t>
  </si>
  <si>
    <t>ტიხრის მოწყობა თაბაშირმუყაოს ფილით, იზოლაციით (საჭიროებისამებრ) (ავტოსადგომი)</t>
  </si>
  <si>
    <t xml:space="preserve">არსებული ქარხნული ალუმინის სამზოლიანი მოაჯირის შეკეთება (დამკვეთთან შეთანხმებით) </t>
  </si>
  <si>
    <t xml:space="preserve">ქარხნული ალუმინის სამზოლიანი მოაჯირის მოწყობა  სტანდარტებით H=90 (არსებულის მსგავსი) (დამკვეთთან შეთანხმებით) </t>
  </si>
  <si>
    <t xml:space="preserve">ცენტრალური კარის (ფურნიტურით) და ვიტრაჟის  მოწყობა არსებულის მსგავსი ალუმინის პროფილით (დამკვეთთან შეთანხმებით) </t>
  </si>
  <si>
    <t>ალუმინის ვიტრაჟის გადაკეთება,  კარის მოწყობა. არსებულის მსგავსი მასალით (დამკვეთთან შეთანხმებით) (საჭიროებისამებრ)</t>
  </si>
  <si>
    <t>კარებების დემონტაჟი (მდფ, რკინა)</t>
  </si>
  <si>
    <t>მილის ფიტინგები</t>
  </si>
  <si>
    <t xml:space="preserve">მილის ფიტინგები </t>
  </si>
  <si>
    <t>სარკე (სადა დამკვეთან შეთანხმებით)</t>
  </si>
  <si>
    <t xml:space="preserve">           სატენდერო მოთხოვნა #4</t>
  </si>
  <si>
    <t>სატენდერო მოთხოვნა #7</t>
  </si>
  <si>
    <r>
      <t xml:space="preserve">      ობიექტის დასახელება: "ლიბერთი", ქ.ზუგდიდი: გამსახურდიას გამზ. </t>
    </r>
    <r>
      <rPr>
        <b/>
        <sz val="9"/>
        <color theme="1"/>
        <rFont val="Sylfaen"/>
        <family val="1"/>
      </rPr>
      <t>N32 ფასადი</t>
    </r>
  </si>
  <si>
    <t>კაბელი ორმაგი იზოლაციით NYM 3X4.0მმ2</t>
  </si>
  <si>
    <t>არსებული როზეტების და ჩამრთველების გაწმენდა-გასუფთავება, დაშლა-აწყობა გამაგრება</t>
  </si>
  <si>
    <t>წერტილოვანი ლედ სანათი 9ვტ</t>
  </si>
  <si>
    <t>კაბელი ორმაგი იზოლაციით NYM 5X2.5მმ2</t>
  </si>
  <si>
    <t>კაბელი ორმაგი იზოლაციით NYM 5X10.0მმ2 (გენერატორიდან)</t>
  </si>
  <si>
    <t>ავტომატური ამომრთველი 250ა 3 პოლუსა (არსებული)</t>
  </si>
  <si>
    <t>ავტომატური ამომრთველი 100ა 3 პოლუსა</t>
  </si>
  <si>
    <t>ავტომატური ამომრთველი 63ა 3 პოლუსა</t>
  </si>
  <si>
    <t>ავტომატური ამომრთველი 40ა 3 პოლუსა</t>
  </si>
  <si>
    <t xml:space="preserve">ავტომატური ამომრთველი 20ა 1 პოლუსა </t>
  </si>
  <si>
    <t>ავტომატური ამომრთველი 16ა 1 პოლუსა</t>
  </si>
  <si>
    <t xml:space="preserve">ავტომატური ამომრთველი 10ა 1 პოლუსა </t>
  </si>
  <si>
    <t>მაგნიტური გამშვები სამპოლუსა 16ა</t>
  </si>
  <si>
    <t>ძრავის დაცვის ავტომატი 1,0-1,6A. 0.40kW</t>
  </si>
  <si>
    <t>ძრავის დაცვის ავტომატი 2,5-4,0A. 1.50kW</t>
  </si>
  <si>
    <t>ნათურა მწვანე 230ვ ბუდით</t>
  </si>
  <si>
    <t>კარადა გ/მ ლითონის</t>
  </si>
  <si>
    <t>მოწესრიგდეს გარე მთავარი კარადა (ავტომატები 3პ-7ც, დამონტაჟდეს დამიწების და ნეიტრალის კლემები, დამხმარე მასალებით)</t>
  </si>
  <si>
    <t xml:space="preserve">რეკი, 19" 18 მოდული </t>
  </si>
  <si>
    <t>კაბელი ორმაგი იზოლაციით NYM 5X16.0მმ2 (მრიცხველიდან)</t>
  </si>
  <si>
    <t>ავტომატური ამომრთველი 50ა 3 პოლუსა</t>
  </si>
  <si>
    <t>ავტომატური ამომრთველი 25ა 1 პოლუსა</t>
  </si>
  <si>
    <t>ავტომატური ამომრთველი 20ა 1 პოლუსა</t>
  </si>
  <si>
    <t>1-იანი გადამრთველი</t>
  </si>
  <si>
    <t xml:space="preserve">რეკი, 19" 22 მოდული </t>
  </si>
  <si>
    <t>კომპიუტერის  როზეტი 1-იანი (მაგიდებში სამონტაჟო) cat-5</t>
  </si>
  <si>
    <t xml:space="preserve"> -1 სართული</t>
  </si>
  <si>
    <r>
      <t>ფურნიტურა</t>
    </r>
    <r>
      <rPr>
        <b/>
        <sz val="9"/>
        <color indexed="8"/>
        <rFont val="Calibri"/>
        <family val="2"/>
        <charset val="204"/>
        <scheme val="minor"/>
      </rPr>
      <t xml:space="preserve"> ევროპული დიზაინი ფერი დამკვეთთან შეთანხმებით</t>
    </r>
    <r>
      <rPr>
        <b/>
        <sz val="9"/>
        <color theme="1"/>
        <rFont val="Calibri"/>
        <family val="2"/>
        <charset val="204"/>
        <scheme val="minor"/>
      </rPr>
      <t xml:space="preserve"> </t>
    </r>
  </si>
  <si>
    <t>წერტილოვანი ლედ სანათი 9 ვტ (4500 კელვ)</t>
  </si>
  <si>
    <t xml:space="preserve">კომპიუტერული ქსელი </t>
  </si>
  <si>
    <t>1-ლი სართული</t>
  </si>
  <si>
    <t xml:space="preserve">სამონტაჟო მასალა </t>
  </si>
  <si>
    <t>საევაკუაციო გასასვლელის მაჩვენებელი აკუმულატორით (ექსიტი)  ( მხოლოდ  მონტაჟი ექსიტს აწვდის  დამკვეთი)</t>
  </si>
  <si>
    <t>სანათები</t>
  </si>
  <si>
    <r>
      <t>ავტომატური ამომრთველი 40ა 3 პოლუსა</t>
    </r>
    <r>
      <rPr>
        <sz val="9"/>
        <rFont val="Calibri"/>
        <family val="2"/>
        <scheme val="minor"/>
      </rPr>
      <t xml:space="preserve"> (-1 სართული)</t>
    </r>
  </si>
  <si>
    <r>
      <t>ავტომატური ამომრთველი 20ა 1 პოლუსა</t>
    </r>
    <r>
      <rPr>
        <sz val="9"/>
        <rFont val="Calibri"/>
        <family val="2"/>
        <scheme val="minor"/>
      </rPr>
      <t xml:space="preserve"> (-1 სართული)</t>
    </r>
  </si>
  <si>
    <r>
      <t xml:space="preserve">ავტომატური ამომრთველი 25ა 1 პოლუსა </t>
    </r>
    <r>
      <rPr>
        <sz val="9"/>
        <rFont val="Calibri"/>
        <family val="2"/>
        <scheme val="minor"/>
      </rPr>
      <t>(-1 სართული)</t>
    </r>
  </si>
  <si>
    <r>
      <t>ავტომატური ამომრთველი 16ა 1 პოლუსა</t>
    </r>
    <r>
      <rPr>
        <sz val="9"/>
        <rFont val="Calibri"/>
        <family val="2"/>
        <scheme val="minor"/>
      </rPr>
      <t xml:space="preserve"> (-1 სართული)</t>
    </r>
  </si>
  <si>
    <r>
      <t xml:space="preserve">ავტომატური ამომრთველი 10ა 1 პოლუსა </t>
    </r>
    <r>
      <rPr>
        <sz val="9"/>
        <rFont val="Calibri"/>
        <family val="2"/>
        <scheme val="minor"/>
      </rPr>
      <t>(-1 სართული)</t>
    </r>
  </si>
  <si>
    <t xml:space="preserve"> მე-2 სართული</t>
  </si>
  <si>
    <t>სატენდერო მოთხოვნა #5</t>
  </si>
  <si>
    <t>მთავარი გამანაწილებელი ფარი DB 1  (მაღალი ხარისხის)</t>
  </si>
  <si>
    <t>მთავარი გამანაწილებელი ფარი DB 2 (მაღალი ხარისხის)</t>
  </si>
  <si>
    <t>ამსტრონგის პანელური ლედ სანათი 60/60 ( მხოლოდ  მონტაჟი სანათებს აწვდის  დამკვეთი)</t>
  </si>
  <si>
    <t>ლითონის კონსტრუქციის შეღებვა მე-2 ზე ზეთოვანი საღებავით</t>
  </si>
  <si>
    <t xml:space="preserve">კედლების მოპირკეთება თაბაშირ მუყაოს ნესტგამძლე ფილით  </t>
  </si>
  <si>
    <t>კედლებიდან დაზიანებული გაჯის ჩამოყრა აღდგენა სპეციალური ნესტგამძლე საიზოლაციო მასალით (საჭიროებისამებრ)</t>
  </si>
  <si>
    <t>შეკიდული ჭერის მოწყობა ნესტგამძლე თაბაშირ მუყაოს ფილით (0,5 იანი პროფილით)</t>
  </si>
  <si>
    <t>ამსტრონგის შეკიდული ჭერის მოწყობა ნესტგამძლე ფილებით/პროფილებით</t>
  </si>
  <si>
    <t>კიბის ბაქნის და პანდუსის მოპირკეთება არსებულის მსგავსი დაბრუშატკებული ბაზალტის ფილებით  (დამკვეთთან შეთანხმებით) (საჭიროებისამებრ)</t>
  </si>
  <si>
    <t>არსებული კარის ფერი თეთრი (რკინა, მდფ)</t>
  </si>
  <si>
    <t>თაბაშირ მუყაოს ჭერების დამუშავება და შეღებვა მაღალი ხარისხით, საღებავი ბერძნული Vitex Classic (დამკვეთთან შეთანხმებით)</t>
  </si>
  <si>
    <t>თაბაშირ მუყაოს ჭერების დამუშავება და შეღებვა მაღალი ხარისხით, საღებავი ბერძნული Vitex Classic (დამკვეთთან შეთანხმებით) (რიგელები)</t>
  </si>
  <si>
    <t>კედლების დამუშავება და მაღალი ხარისხით შეღებვა, საღებავი ბერძნული Vitex Classic  თეთრი (დამკვეთთან შეთანხმებით) W1</t>
  </si>
  <si>
    <t>კედლების დამუშავება და მაღალი ხარისხით შეღებვა, საღებავი ბერძნული Vitex Classic  თეთრი (დამკვეთთან შეთანხმებით)</t>
  </si>
  <si>
    <t>ფასადის სამუშაოებისთვის საჭირო რაოდენობის და სიმაღლის                (4 სართული) ხარაჩოების მოწყობა ან ამწე კალათის მომსახურება + ბადე შენობის ფასადზე ან შენობის შემოსაზღვრა გზის პირას, არსებული კანონდებლობის + ბანკის მოთხოვნის მიხედვით  (სამუშაოს და დაზიანებების მიხედვით)</t>
  </si>
  <si>
    <t>ამსტრონგის პანელური ლედ სანათი 60/60 ( მხოლოდ  მონტაჟი სანათებს აწვდის  დამკვეთი, ტრანსპორტირებას თბილისიდან: აეროპორტის მიმდებარე ტერიტორიიდან ანხორციელებს შემსრულებელი)</t>
  </si>
  <si>
    <t>3 სართულის ტერასის და აივნის იატაკზე მოჭიმვის მოწყობა ქვიშა ცემენტის ხსნარით 5-8 სანტიმეტრი + ჰიდროიზოლაციით (საჭიროებისამებრ)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</si>
</sst>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_-* #,##0.00_р_._-;\-* #,##0.00_р_._-;_-* &quot;-&quot;??_р_._-;_-@_-"/>
  </numFmts>
  <fonts count="4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name val="Helv"/>
    </font>
    <font>
      <sz val="9"/>
      <name val="Sylfaen"/>
      <family val="1"/>
    </font>
    <font>
      <b/>
      <sz val="9"/>
      <name val="Sylfaen"/>
      <family val="1"/>
    </font>
    <font>
      <sz val="9"/>
      <color theme="1"/>
      <name val="Sylfaen"/>
      <family val="1"/>
    </font>
    <font>
      <sz val="11"/>
      <name val="Sylfaen"/>
      <family val="1"/>
    </font>
    <font>
      <b/>
      <sz val="11"/>
      <name val="Sylfaen"/>
      <family val="1"/>
    </font>
    <font>
      <sz val="9"/>
      <color rgb="FFFF0000"/>
      <name val="Sylfaen"/>
      <family val="1"/>
    </font>
    <font>
      <b/>
      <sz val="9"/>
      <color theme="1"/>
      <name val="Sylfaen"/>
      <family val="1"/>
    </font>
    <font>
      <sz val="10"/>
      <name val="Sylfaen"/>
      <family val="1"/>
    </font>
    <font>
      <sz val="9"/>
      <color theme="3"/>
      <name val="Sylfaen"/>
      <family val="1"/>
    </font>
    <font>
      <sz val="11"/>
      <color rgb="FFFF0000"/>
      <name val="Sylfaen"/>
      <family val="1"/>
    </font>
    <font>
      <b/>
      <i/>
      <sz val="9"/>
      <name val="Sylfaen"/>
      <family val="1"/>
    </font>
    <font>
      <b/>
      <sz val="10"/>
      <color theme="1"/>
      <name val="Sylfaen"/>
      <family val="1"/>
    </font>
    <font>
      <b/>
      <sz val="10"/>
      <name val="Sylfaen"/>
      <family val="1"/>
    </font>
    <font>
      <sz val="10"/>
      <color theme="1"/>
      <name val="Sylfaen"/>
      <family val="1"/>
    </font>
    <font>
      <sz val="11"/>
      <color theme="1"/>
      <name val="Sylfaen"/>
      <family val="1"/>
    </font>
    <font>
      <b/>
      <sz val="11"/>
      <color theme="1"/>
      <name val="Sylfaen"/>
      <family val="1"/>
    </font>
    <font>
      <sz val="9"/>
      <color indexed="8"/>
      <name val="AcadNusx"/>
    </font>
    <font>
      <b/>
      <sz val="9"/>
      <color indexed="8"/>
      <name val="Calibri"/>
      <family val="2"/>
      <charset val="204"/>
    </font>
    <font>
      <sz val="9"/>
      <color indexed="8"/>
      <name val="Calibri"/>
      <family val="2"/>
      <charset val="204"/>
    </font>
    <font>
      <sz val="9"/>
      <name val="Calibri"/>
      <family val="2"/>
      <charset val="204"/>
    </font>
    <font>
      <sz val="9"/>
      <color rgb="FFFF0000"/>
      <name val="Calibri"/>
      <family val="2"/>
      <charset val="204"/>
    </font>
    <font>
      <sz val="9"/>
      <name val="Calibri"/>
      <family val="2"/>
      <charset val="204"/>
      <scheme val="minor"/>
    </font>
    <font>
      <sz val="9"/>
      <name val="Calibri"/>
      <family val="2"/>
    </font>
    <font>
      <sz val="11"/>
      <color rgb="FF9C6500"/>
      <name val="Calibri"/>
      <family val="2"/>
      <scheme val="minor"/>
    </font>
    <font>
      <sz val="9"/>
      <color theme="1"/>
      <name val="Calibri"/>
      <family val="2"/>
      <charset val="204"/>
      <scheme val="minor"/>
    </font>
    <font>
      <sz val="9"/>
      <color theme="1"/>
      <name val="AcadNusx"/>
    </font>
    <font>
      <b/>
      <sz val="9"/>
      <color rgb="FFFF0000"/>
      <name val="Sylfaen"/>
      <family val="1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charset val="204"/>
      <scheme val="minor"/>
    </font>
    <font>
      <b/>
      <sz val="9"/>
      <color theme="1"/>
      <name val="AcadMtavr"/>
    </font>
    <font>
      <sz val="9"/>
      <name val="AcadNusx"/>
    </font>
    <font>
      <b/>
      <sz val="9"/>
      <color indexed="8"/>
      <name val="Calibri"/>
      <family val="2"/>
      <charset val="204"/>
      <scheme val="minor"/>
    </font>
    <font>
      <sz val="9"/>
      <color theme="1"/>
      <name val="Sylfaen"/>
      <family val="1"/>
      <charset val="204"/>
    </font>
    <font>
      <b/>
      <sz val="9"/>
      <name val="Calibri"/>
      <family val="2"/>
      <scheme val="minor"/>
    </font>
    <font>
      <sz val="9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4.9989318521683403E-2"/>
        <bgColor indexed="9"/>
      </patternFill>
    </fill>
    <fill>
      <patternFill patternType="solid">
        <fgColor theme="0"/>
        <bgColor indexed="26"/>
      </patternFill>
    </fill>
    <fill>
      <patternFill patternType="solid">
        <fgColor indexed="9"/>
        <bgColor indexed="26"/>
      </patternFill>
    </fill>
    <fill>
      <patternFill patternType="solid">
        <fgColor indexed="9"/>
        <bgColor indexed="64"/>
      </patternFill>
    </fill>
    <fill>
      <patternFill patternType="solid">
        <fgColor rgb="FFFFEB9C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15">
    <xf numFmtId="0" fontId="0" fillId="0" borderId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0" fontId="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8" fillId="9" borderId="0" applyNumberFormat="0" applyBorder="0" applyAlignment="0" applyProtection="0"/>
  </cellStyleXfs>
  <cellXfs count="265">
    <xf numFmtId="0" fontId="0" fillId="0" borderId="0" xfId="0"/>
    <xf numFmtId="0" fontId="5" fillId="0" borderId="0" xfId="0" applyFont="1" applyProtection="1"/>
    <xf numFmtId="0" fontId="7" fillId="0" borderId="0" xfId="0" applyFont="1" applyProtection="1"/>
    <xf numFmtId="0" fontId="6" fillId="3" borderId="4" xfId="0" applyFont="1" applyFill="1" applyBorder="1" applyAlignment="1" applyProtection="1">
      <alignment horizontal="center" vertical="center" wrapText="1"/>
    </xf>
    <xf numFmtId="0" fontId="6" fillId="3" borderId="2" xfId="0" applyFont="1" applyFill="1" applyBorder="1" applyAlignment="1" applyProtection="1">
      <alignment vertical="center"/>
    </xf>
    <xf numFmtId="0" fontId="6" fillId="3" borderId="5" xfId="0" applyFont="1" applyFill="1" applyBorder="1" applyAlignment="1" applyProtection="1">
      <alignment horizontal="center" vertical="center" wrapText="1"/>
    </xf>
    <xf numFmtId="0" fontId="6" fillId="3" borderId="2" xfId="0" applyFont="1" applyFill="1" applyBorder="1" applyAlignment="1" applyProtection="1">
      <alignment horizontal="center" vertical="center" wrapText="1"/>
    </xf>
    <xf numFmtId="0" fontId="6" fillId="0" borderId="2" xfId="0" applyFont="1" applyBorder="1" applyAlignment="1" applyProtection="1">
      <alignment horizontal="center" vertical="justify"/>
    </xf>
    <xf numFmtId="0" fontId="6" fillId="0" borderId="2" xfId="0" applyFont="1" applyBorder="1" applyAlignment="1" applyProtection="1">
      <alignment vertical="center" wrapText="1"/>
    </xf>
    <xf numFmtId="4" fontId="6" fillId="0" borderId="2" xfId="0" applyNumberFormat="1" applyFont="1" applyBorder="1" applyAlignment="1" applyProtection="1">
      <alignment horizontal="center" vertical="center"/>
    </xf>
    <xf numFmtId="0" fontId="6" fillId="4" borderId="2" xfId="0" applyFont="1" applyFill="1" applyBorder="1" applyAlignment="1" applyProtection="1">
      <alignment horizontal="center" vertical="justify"/>
    </xf>
    <xf numFmtId="0" fontId="6" fillId="4" borderId="2" xfId="0" applyFont="1" applyFill="1" applyBorder="1" applyAlignment="1" applyProtection="1">
      <alignment vertical="center" wrapText="1"/>
    </xf>
    <xf numFmtId="4" fontId="6" fillId="4" borderId="2" xfId="0" applyNumberFormat="1" applyFont="1" applyFill="1" applyBorder="1" applyAlignment="1" applyProtection="1">
      <alignment horizontal="center"/>
    </xf>
    <xf numFmtId="0" fontId="6" fillId="0" borderId="0" xfId="0" applyFont="1" applyBorder="1" applyProtection="1"/>
    <xf numFmtId="0" fontId="6" fillId="0" borderId="0" xfId="0" applyFont="1" applyProtection="1"/>
    <xf numFmtId="0" fontId="5" fillId="0" borderId="0" xfId="0" applyFont="1" applyBorder="1" applyProtection="1"/>
    <xf numFmtId="0" fontId="8" fillId="0" borderId="0" xfId="0" applyFont="1" applyBorder="1" applyProtection="1"/>
    <xf numFmtId="2" fontId="9" fillId="0" borderId="0" xfId="0" applyNumberFormat="1" applyFont="1" applyBorder="1" applyAlignment="1" applyProtection="1">
      <alignment wrapText="1"/>
    </xf>
    <xf numFmtId="0" fontId="9" fillId="0" borderId="0" xfId="0" applyFont="1" applyBorder="1" applyProtection="1"/>
    <xf numFmtId="0" fontId="9" fillId="0" borderId="0" xfId="0" applyNumberFormat="1" applyFont="1" applyBorder="1" applyProtection="1"/>
    <xf numFmtId="0" fontId="8" fillId="0" borderId="0" xfId="0" applyFont="1" applyAlignment="1" applyProtection="1">
      <alignment wrapText="1"/>
    </xf>
    <xf numFmtId="0" fontId="8" fillId="0" borderId="0" xfId="0" applyFont="1" applyProtection="1"/>
    <xf numFmtId="2" fontId="8" fillId="0" borderId="0" xfId="0" applyNumberFormat="1" applyFont="1" applyAlignment="1" applyProtection="1">
      <alignment wrapText="1"/>
    </xf>
    <xf numFmtId="0" fontId="8" fillId="0" borderId="0" xfId="0" applyNumberFormat="1" applyFont="1" applyProtection="1"/>
    <xf numFmtId="0" fontId="10" fillId="0" borderId="0" xfId="0" applyFont="1" applyAlignment="1" applyProtection="1">
      <alignment wrapText="1"/>
    </xf>
    <xf numFmtId="0" fontId="5" fillId="0" borderId="0" xfId="0" applyFont="1" applyBorder="1" applyAlignment="1" applyProtection="1">
      <alignment horizontal="center"/>
    </xf>
    <xf numFmtId="0" fontId="6" fillId="0" borderId="0" xfId="0" applyFont="1" applyAlignment="1" applyProtection="1">
      <alignment vertical="center"/>
    </xf>
    <xf numFmtId="0" fontId="5" fillId="0" borderId="0" xfId="0" applyFont="1" applyBorder="1" applyAlignment="1" applyProtection="1">
      <alignment vertical="center"/>
    </xf>
    <xf numFmtId="2" fontId="5" fillId="0" borderId="0" xfId="0" applyNumberFormat="1" applyFont="1" applyBorder="1" applyAlignment="1" applyProtection="1">
      <alignment vertical="center" wrapText="1"/>
    </xf>
    <xf numFmtId="0" fontId="5" fillId="0" borderId="0" xfId="0" applyNumberFormat="1" applyFont="1" applyBorder="1" applyAlignment="1" applyProtection="1">
      <alignment vertical="center"/>
    </xf>
    <xf numFmtId="2" fontId="6" fillId="0" borderId="0" xfId="0" applyNumberFormat="1" applyFont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5" fillId="3" borderId="2" xfId="0" applyFont="1" applyFill="1" applyBorder="1" applyAlignment="1" applyProtection="1">
      <alignment vertical="center"/>
    </xf>
    <xf numFmtId="0" fontId="6" fillId="3" borderId="3" xfId="0" applyFont="1" applyFill="1" applyBorder="1" applyAlignment="1" applyProtection="1">
      <alignment horizontal="center" vertical="center"/>
    </xf>
    <xf numFmtId="0" fontId="5" fillId="3" borderId="7" xfId="0" applyFont="1" applyFill="1" applyBorder="1" applyAlignment="1" applyProtection="1">
      <alignment horizontal="center" vertical="center"/>
    </xf>
    <xf numFmtId="0" fontId="5" fillId="3" borderId="6" xfId="0" applyFont="1" applyFill="1" applyBorder="1" applyAlignment="1" applyProtection="1">
      <alignment horizontal="center" vertical="center"/>
    </xf>
    <xf numFmtId="0" fontId="6" fillId="3" borderId="2" xfId="0" applyFont="1" applyFill="1" applyBorder="1" applyAlignment="1" applyProtection="1">
      <alignment horizontal="center" vertical="center"/>
    </xf>
    <xf numFmtId="0" fontId="8" fillId="3" borderId="4" xfId="0" applyFont="1" applyFill="1" applyBorder="1" applyAlignment="1" applyProtection="1">
      <alignment horizontal="center" vertical="center"/>
    </xf>
    <xf numFmtId="0" fontId="8" fillId="3" borderId="4" xfId="0" applyFont="1" applyFill="1" applyBorder="1" applyAlignment="1" applyProtection="1">
      <alignment horizontal="center" vertical="center" wrapText="1"/>
    </xf>
    <xf numFmtId="0" fontId="8" fillId="3" borderId="5" xfId="0" applyFont="1" applyFill="1" applyBorder="1" applyAlignment="1" applyProtection="1">
      <alignment vertical="center"/>
    </xf>
    <xf numFmtId="0" fontId="8" fillId="3" borderId="5" xfId="0" applyFont="1" applyFill="1" applyBorder="1" applyAlignment="1" applyProtection="1">
      <alignment horizontal="center" vertical="top" wrapText="1"/>
    </xf>
    <xf numFmtId="0" fontId="8" fillId="3" borderId="5" xfId="0" applyFont="1" applyFill="1" applyBorder="1" applyAlignment="1" applyProtection="1">
      <alignment horizontal="center" vertical="center" wrapText="1"/>
    </xf>
    <xf numFmtId="0" fontId="5" fillId="3" borderId="2" xfId="0" applyFont="1" applyFill="1" applyBorder="1" applyAlignment="1" applyProtection="1">
      <alignment horizontal="center" vertical="center"/>
    </xf>
    <xf numFmtId="0" fontId="8" fillId="3" borderId="2" xfId="0" applyFont="1" applyFill="1" applyBorder="1" applyAlignment="1" applyProtection="1">
      <alignment horizontal="center" vertical="center"/>
    </xf>
    <xf numFmtId="0" fontId="8" fillId="3" borderId="2" xfId="0" applyFont="1" applyFill="1" applyBorder="1" applyAlignment="1" applyProtection="1">
      <alignment horizontal="center" vertical="center" wrapText="1"/>
    </xf>
    <xf numFmtId="0" fontId="10" fillId="0" borderId="0" xfId="0" applyFont="1" applyAlignment="1" applyProtection="1">
      <alignment horizontal="center" vertical="center" wrapText="1"/>
    </xf>
    <xf numFmtId="0" fontId="5" fillId="4" borderId="2" xfId="0" applyFont="1" applyFill="1" applyBorder="1" applyAlignment="1" applyProtection="1">
      <alignment horizontal="center" vertical="center"/>
    </xf>
    <xf numFmtId="2" fontId="11" fillId="4" borderId="2" xfId="0" applyNumberFormat="1" applyFont="1" applyFill="1" applyBorder="1" applyAlignment="1">
      <alignment horizontal="center" vertical="center" wrapText="1"/>
    </xf>
    <xf numFmtId="0" fontId="7" fillId="4" borderId="2" xfId="0" applyFont="1" applyFill="1" applyBorder="1"/>
    <xf numFmtId="0" fontId="10" fillId="4" borderId="2" xfId="0" applyNumberFormat="1" applyFont="1" applyFill="1" applyBorder="1"/>
    <xf numFmtId="0" fontId="5" fillId="4" borderId="3" xfId="0" applyFont="1" applyFill="1" applyBorder="1" applyAlignment="1" applyProtection="1">
      <alignment horizontal="center" vertical="center"/>
    </xf>
    <xf numFmtId="0" fontId="5" fillId="4" borderId="5" xfId="0" applyFont="1" applyFill="1" applyBorder="1" applyAlignment="1" applyProtection="1">
      <alignment horizontal="center" vertical="center"/>
    </xf>
    <xf numFmtId="0" fontId="5" fillId="2" borderId="2" xfId="0" applyFont="1" applyFill="1" applyBorder="1" applyAlignment="1" applyProtection="1">
      <alignment horizontal="center" vertical="center"/>
    </xf>
    <xf numFmtId="0" fontId="5" fillId="2" borderId="2" xfId="0" applyNumberFormat="1" applyFont="1" applyFill="1" applyBorder="1" applyAlignment="1" applyProtection="1">
      <alignment horizontal="center" vertical="center"/>
    </xf>
    <xf numFmtId="4" fontId="5" fillId="0" borderId="2" xfId="0" applyNumberFormat="1" applyFont="1" applyBorder="1" applyAlignment="1" applyProtection="1">
      <alignment horizontal="center" vertical="center"/>
      <protection locked="0"/>
    </xf>
    <xf numFmtId="4" fontId="5" fillId="0" borderId="2" xfId="0" applyNumberFormat="1" applyFont="1" applyBorder="1" applyAlignment="1" applyProtection="1">
      <alignment horizontal="center" vertical="center"/>
    </xf>
    <xf numFmtId="4" fontId="5" fillId="0" borderId="3" xfId="0" applyNumberFormat="1" applyFont="1" applyBorder="1" applyAlignment="1" applyProtection="1">
      <alignment horizontal="center" vertical="center"/>
    </xf>
    <xf numFmtId="2" fontId="6" fillId="4" borderId="2" xfId="0" applyNumberFormat="1" applyFont="1" applyFill="1" applyBorder="1" applyAlignment="1" applyProtection="1">
      <alignment horizontal="center" vertical="center" wrapText="1"/>
    </xf>
    <xf numFmtId="0" fontId="5" fillId="4" borderId="2" xfId="0" applyNumberFormat="1" applyFont="1" applyFill="1" applyBorder="1" applyAlignment="1" applyProtection="1">
      <alignment horizontal="center" vertical="center"/>
    </xf>
    <xf numFmtId="4" fontId="5" fillId="4" borderId="2" xfId="0" applyNumberFormat="1" applyFont="1" applyFill="1" applyBorder="1" applyAlignment="1" applyProtection="1">
      <alignment horizontal="center" vertical="center"/>
      <protection locked="0"/>
    </xf>
    <xf numFmtId="4" fontId="5" fillId="4" borderId="2" xfId="0" applyNumberFormat="1" applyFont="1" applyFill="1" applyBorder="1" applyAlignment="1" applyProtection="1">
      <alignment horizontal="center" vertical="center"/>
    </xf>
    <xf numFmtId="4" fontId="5" fillId="4" borderId="3" xfId="0" applyNumberFormat="1" applyFont="1" applyFill="1" applyBorder="1" applyAlignment="1" applyProtection="1">
      <alignment horizontal="center" vertical="center"/>
    </xf>
    <xf numFmtId="0" fontId="5" fillId="0" borderId="2" xfId="0" applyNumberFormat="1" applyFont="1" applyFill="1" applyBorder="1" applyAlignment="1" applyProtection="1">
      <alignment horizontal="center" vertical="center"/>
    </xf>
    <xf numFmtId="0" fontId="13" fillId="0" borderId="0" xfId="0" applyFont="1" applyAlignment="1" applyProtection="1">
      <alignment vertical="center"/>
    </xf>
    <xf numFmtId="0" fontId="14" fillId="0" borderId="0" xfId="0" applyFont="1" applyAlignment="1">
      <alignment wrapText="1"/>
    </xf>
    <xf numFmtId="4" fontId="5" fillId="2" borderId="2" xfId="0" applyNumberFormat="1" applyFont="1" applyFill="1" applyBorder="1" applyAlignment="1" applyProtection="1">
      <alignment horizontal="center" vertical="center"/>
      <protection locked="0"/>
    </xf>
    <xf numFmtId="0" fontId="5" fillId="2" borderId="2" xfId="0" applyFont="1" applyFill="1" applyBorder="1" applyAlignment="1" applyProtection="1">
      <alignment horizontal="center" vertical="center" wrapText="1"/>
    </xf>
    <xf numFmtId="0" fontId="5" fillId="0" borderId="0" xfId="0" applyFont="1" applyAlignment="1" applyProtection="1">
      <alignment vertical="center"/>
    </xf>
    <xf numFmtId="0" fontId="6" fillId="4" borderId="2" xfId="0" applyFont="1" applyFill="1" applyBorder="1" applyAlignment="1" applyProtection="1">
      <alignment horizontal="center" vertical="center" wrapText="1"/>
    </xf>
    <xf numFmtId="0" fontId="5" fillId="0" borderId="2" xfId="0" applyFont="1" applyBorder="1" applyAlignment="1" applyProtection="1">
      <alignment horizontal="center" vertical="center"/>
    </xf>
    <xf numFmtId="4" fontId="5" fillId="0" borderId="2" xfId="0" applyNumberFormat="1" applyFont="1" applyFill="1" applyBorder="1" applyAlignment="1" applyProtection="1">
      <alignment horizontal="center" vertical="center"/>
      <protection locked="0"/>
    </xf>
    <xf numFmtId="0" fontId="5" fillId="0" borderId="2" xfId="0" applyFont="1" applyBorder="1" applyAlignment="1" applyProtection="1">
      <alignment vertical="center"/>
    </xf>
    <xf numFmtId="2" fontId="15" fillId="0" borderId="2" xfId="0" applyNumberFormat="1" applyFont="1" applyBorder="1" applyAlignment="1" applyProtection="1">
      <alignment horizontal="left" vertical="center" wrapText="1"/>
    </xf>
    <xf numFmtId="0" fontId="5" fillId="2" borderId="2" xfId="0" applyFont="1" applyFill="1" applyBorder="1" applyAlignment="1" applyProtection="1">
      <alignment vertical="center"/>
    </xf>
    <xf numFmtId="0" fontId="5" fillId="2" borderId="2" xfId="0" applyNumberFormat="1" applyFont="1" applyFill="1" applyBorder="1" applyAlignment="1" applyProtection="1">
      <alignment vertical="center"/>
    </xf>
    <xf numFmtId="4" fontId="5" fillId="0" borderId="2" xfId="0" applyNumberFormat="1" applyFont="1" applyBorder="1" applyAlignment="1" applyProtection="1">
      <alignment vertical="center"/>
    </xf>
    <xf numFmtId="4" fontId="6" fillId="0" borderId="2" xfId="0" applyNumberFormat="1" applyFont="1" applyBorder="1" applyAlignment="1" applyProtection="1">
      <alignment vertical="center"/>
    </xf>
    <xf numFmtId="4" fontId="6" fillId="0" borderId="3" xfId="0" applyNumberFormat="1" applyFont="1" applyBorder="1" applyAlignment="1" applyProtection="1">
      <alignment horizontal="center" vertical="center"/>
    </xf>
    <xf numFmtId="2" fontId="15" fillId="0" borderId="2" xfId="0" applyNumberFormat="1" applyFont="1" applyFill="1" applyBorder="1" applyAlignment="1" applyProtection="1">
      <alignment horizontal="left" vertical="center" wrapText="1"/>
    </xf>
    <xf numFmtId="9" fontId="5" fillId="2" borderId="2" xfId="0" applyNumberFormat="1" applyFont="1" applyFill="1" applyBorder="1" applyAlignment="1" applyProtection="1">
      <alignment horizontal="center" vertical="center"/>
      <protection locked="0"/>
    </xf>
    <xf numFmtId="9" fontId="5" fillId="0" borderId="2" xfId="0" applyNumberFormat="1" applyFont="1" applyBorder="1" applyAlignment="1" applyProtection="1">
      <alignment horizontal="center" vertical="center"/>
    </xf>
    <xf numFmtId="0" fontId="5" fillId="0" borderId="2" xfId="0" applyNumberFormat="1" applyFont="1" applyBorder="1" applyAlignment="1" applyProtection="1">
      <alignment vertical="center"/>
    </xf>
    <xf numFmtId="2" fontId="6" fillId="3" borderId="2" xfId="0" applyNumberFormat="1" applyFont="1" applyFill="1" applyBorder="1" applyAlignment="1" applyProtection="1">
      <alignment horizontal="left" vertical="center" wrapText="1"/>
    </xf>
    <xf numFmtId="0" fontId="5" fillId="3" borderId="2" xfId="0" applyNumberFormat="1" applyFont="1" applyFill="1" applyBorder="1" applyAlignment="1" applyProtection="1">
      <alignment vertical="center"/>
    </xf>
    <xf numFmtId="4" fontId="5" fillId="3" borderId="2" xfId="0" applyNumberFormat="1" applyFont="1" applyFill="1" applyBorder="1" applyAlignment="1" applyProtection="1">
      <alignment vertical="center"/>
    </xf>
    <xf numFmtId="4" fontId="5" fillId="3" borderId="2" xfId="0" applyNumberFormat="1" applyFont="1" applyFill="1" applyBorder="1" applyAlignment="1" applyProtection="1">
      <alignment horizontal="center" vertical="center"/>
    </xf>
    <xf numFmtId="4" fontId="6" fillId="3" borderId="2" xfId="0" applyNumberFormat="1" applyFont="1" applyFill="1" applyBorder="1" applyAlignment="1" applyProtection="1">
      <alignment horizontal="center" vertical="center"/>
    </xf>
    <xf numFmtId="4" fontId="5" fillId="3" borderId="3" xfId="0" applyNumberFormat="1" applyFont="1" applyFill="1" applyBorder="1" applyAlignment="1" applyProtection="1">
      <alignment horizontal="center" vertical="center"/>
    </xf>
    <xf numFmtId="2" fontId="5" fillId="0" borderId="0" xfId="0" applyNumberFormat="1" applyFont="1" applyBorder="1" applyAlignment="1" applyProtection="1">
      <alignment wrapText="1"/>
    </xf>
    <xf numFmtId="0" fontId="5" fillId="0" borderId="0" xfId="0" applyNumberFormat="1" applyFont="1" applyBorder="1" applyProtection="1"/>
    <xf numFmtId="2" fontId="6" fillId="0" borderId="0" xfId="0" applyNumberFormat="1" applyFont="1" applyBorder="1" applyAlignment="1" applyProtection="1">
      <alignment wrapText="1"/>
    </xf>
    <xf numFmtId="2" fontId="5" fillId="0" borderId="0" xfId="0" applyNumberFormat="1" applyFont="1" applyAlignment="1" applyProtection="1">
      <alignment wrapText="1"/>
    </xf>
    <xf numFmtId="0" fontId="5" fillId="0" borderId="0" xfId="0" applyNumberFormat="1" applyFont="1" applyProtection="1"/>
    <xf numFmtId="2" fontId="7" fillId="0" borderId="0" xfId="0" applyNumberFormat="1" applyFont="1" applyAlignment="1" applyProtection="1">
      <alignment wrapText="1"/>
    </xf>
    <xf numFmtId="0" fontId="7" fillId="0" borderId="0" xfId="0" applyNumberFormat="1" applyFont="1" applyProtection="1"/>
    <xf numFmtId="0" fontId="16" fillId="0" borderId="0" xfId="0" applyFont="1" applyAlignment="1"/>
    <xf numFmtId="0" fontId="16" fillId="0" borderId="0" xfId="0" applyFont="1" applyAlignment="1">
      <alignment horizontal="center"/>
    </xf>
    <xf numFmtId="0" fontId="16" fillId="0" borderId="0" xfId="0" applyFont="1" applyAlignment="1">
      <alignment wrapText="1"/>
    </xf>
    <xf numFmtId="0" fontId="17" fillId="0" borderId="0" xfId="0" applyFont="1" applyAlignment="1" applyProtection="1">
      <alignment vertical="center"/>
    </xf>
    <xf numFmtId="0" fontId="12" fillId="0" borderId="0" xfId="0" applyFont="1" applyAlignment="1" applyProtection="1">
      <alignment vertical="center"/>
    </xf>
    <xf numFmtId="0" fontId="18" fillId="0" borderId="0" xfId="0" applyFont="1" applyAlignment="1"/>
    <xf numFmtId="4" fontId="16" fillId="0" borderId="0" xfId="0" applyNumberFormat="1" applyFont="1" applyAlignment="1">
      <alignment horizontal="center"/>
    </xf>
    <xf numFmtId="0" fontId="19" fillId="0" borderId="0" xfId="0" applyFont="1" applyAlignment="1"/>
    <xf numFmtId="0" fontId="19" fillId="0" borderId="0" xfId="0" applyFont="1" applyAlignment="1">
      <alignment wrapText="1"/>
    </xf>
    <xf numFmtId="4" fontId="7" fillId="4" borderId="2" xfId="0" applyNumberFormat="1" applyFont="1" applyFill="1" applyBorder="1" applyAlignment="1" applyProtection="1">
      <alignment horizontal="center" vertical="center"/>
    </xf>
    <xf numFmtId="4" fontId="5" fillId="0" borderId="2" xfId="0" applyNumberFormat="1" applyFont="1" applyFill="1" applyBorder="1" applyAlignment="1" applyProtection="1">
      <alignment horizontal="center" vertical="center"/>
    </xf>
    <xf numFmtId="0" fontId="5" fillId="0" borderId="2" xfId="0" applyFont="1" applyFill="1" applyBorder="1" applyAlignment="1" applyProtection="1">
      <alignment horizontal="center" vertical="center"/>
    </xf>
    <xf numFmtId="0" fontId="15" fillId="0" borderId="2" xfId="0" applyFont="1" applyFill="1" applyBorder="1" applyAlignment="1" applyProtection="1">
      <alignment horizontal="left" vertical="center" wrapText="1"/>
    </xf>
    <xf numFmtId="4" fontId="5" fillId="0" borderId="2" xfId="0" applyNumberFormat="1" applyFont="1" applyBorder="1" applyAlignment="1" applyProtection="1">
      <alignment horizontal="center" vertical="center" wrapText="1"/>
    </xf>
    <xf numFmtId="4" fontId="6" fillId="2" borderId="2" xfId="0" applyNumberFormat="1" applyFont="1" applyFill="1" applyBorder="1" applyAlignment="1" applyProtection="1">
      <alignment horizontal="center" vertical="center"/>
    </xf>
    <xf numFmtId="0" fontId="7" fillId="0" borderId="0" xfId="0" applyFont="1" applyAlignment="1"/>
    <xf numFmtId="0" fontId="15" fillId="0" borderId="2" xfId="0" applyNumberFormat="1" applyFont="1" applyFill="1" applyBorder="1" applyAlignment="1" applyProtection="1">
      <alignment horizontal="left" vertical="center" wrapText="1"/>
    </xf>
    <xf numFmtId="9" fontId="5" fillId="0" borderId="2" xfId="0" applyNumberFormat="1" applyFont="1" applyFill="1" applyBorder="1" applyAlignment="1" applyProtection="1">
      <alignment horizontal="center" vertical="center"/>
      <protection locked="0"/>
    </xf>
    <xf numFmtId="4" fontId="5" fillId="2" borderId="2" xfId="0" applyNumberFormat="1" applyFont="1" applyFill="1" applyBorder="1" applyAlignment="1" applyProtection="1">
      <alignment horizontal="center" vertical="center"/>
    </xf>
    <xf numFmtId="49" fontId="5" fillId="0" borderId="2" xfId="0" applyNumberFormat="1" applyFont="1" applyBorder="1" applyAlignment="1" applyProtection="1">
      <alignment horizontal="center" vertical="center"/>
    </xf>
    <xf numFmtId="0" fontId="15" fillId="0" borderId="2" xfId="0" applyFont="1" applyBorder="1" applyAlignment="1" applyProtection="1">
      <alignment horizontal="left" vertical="center" wrapText="1"/>
    </xf>
    <xf numFmtId="49" fontId="5" fillId="3" borderId="2" xfId="0" applyNumberFormat="1" applyFont="1" applyFill="1" applyBorder="1" applyAlignment="1" applyProtection="1">
      <alignment horizontal="center" vertical="center"/>
    </xf>
    <xf numFmtId="0" fontId="6" fillId="3" borderId="2" xfId="0" applyFont="1" applyFill="1" applyBorder="1" applyAlignment="1" applyProtection="1">
      <alignment horizontal="left" vertical="center" wrapText="1"/>
    </xf>
    <xf numFmtId="4" fontId="5" fillId="3" borderId="2" xfId="0" applyNumberFormat="1" applyFont="1" applyFill="1" applyBorder="1" applyAlignment="1" applyProtection="1">
      <alignment horizontal="center" vertical="center" wrapText="1"/>
    </xf>
    <xf numFmtId="0" fontId="19" fillId="0" borderId="0" xfId="0" applyFont="1" applyProtection="1"/>
    <xf numFmtId="0" fontId="8" fillId="0" borderId="0" xfId="0" applyNumberFormat="1" applyFont="1" applyBorder="1" applyProtection="1"/>
    <xf numFmtId="0" fontId="9" fillId="0" borderId="0" xfId="0" applyFont="1" applyBorder="1" applyAlignment="1" applyProtection="1">
      <alignment wrapText="1"/>
    </xf>
    <xf numFmtId="0" fontId="19" fillId="0" borderId="0" xfId="0" applyFont="1" applyAlignment="1" applyProtection="1">
      <alignment wrapText="1"/>
    </xf>
    <xf numFmtId="2" fontId="19" fillId="0" borderId="0" xfId="0" applyNumberFormat="1" applyFont="1" applyAlignment="1" applyProtection="1">
      <alignment wrapText="1"/>
    </xf>
    <xf numFmtId="0" fontId="19" fillId="0" borderId="0" xfId="0" applyNumberFormat="1" applyFont="1" applyProtection="1"/>
    <xf numFmtId="0" fontId="19" fillId="2" borderId="0" xfId="0" applyFont="1" applyFill="1" applyAlignment="1"/>
    <xf numFmtId="0" fontId="6" fillId="0" borderId="0" xfId="0" applyFont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horizontal="left" vertical="center"/>
    </xf>
    <xf numFmtId="49" fontId="5" fillId="0" borderId="0" xfId="0" applyNumberFormat="1" applyFont="1" applyAlignment="1" applyProtection="1">
      <alignment horizontal="center"/>
    </xf>
    <xf numFmtId="0" fontId="5" fillId="0" borderId="0" xfId="0" applyFont="1" applyBorder="1" applyAlignment="1" applyProtection="1">
      <alignment horizontal="center" vertical="center"/>
    </xf>
    <xf numFmtId="2" fontId="5" fillId="0" borderId="0" xfId="0" applyNumberFormat="1" applyFont="1" applyBorder="1" applyAlignment="1" applyProtection="1">
      <alignment horizontal="right" vertical="center"/>
    </xf>
    <xf numFmtId="0" fontId="5" fillId="0" borderId="0" xfId="0" applyFont="1" applyAlignment="1" applyProtection="1">
      <alignment horizontal="left" vertical="center"/>
    </xf>
    <xf numFmtId="0" fontId="5" fillId="0" borderId="0" xfId="0" applyFont="1" applyAlignment="1" applyProtection="1">
      <alignment horizontal="center" vertical="center"/>
    </xf>
    <xf numFmtId="0" fontId="11" fillId="4" borderId="2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/>
    </xf>
    <xf numFmtId="49" fontId="5" fillId="0" borderId="0" xfId="0" applyNumberFormat="1" applyFont="1" applyProtection="1"/>
    <xf numFmtId="0" fontId="6" fillId="0" borderId="2" xfId="0" applyFont="1" applyBorder="1" applyAlignment="1" applyProtection="1">
      <alignment horizontal="left" vertical="center" wrapText="1"/>
    </xf>
    <xf numFmtId="0" fontId="6" fillId="0" borderId="2" xfId="0" applyNumberFormat="1" applyFont="1" applyFill="1" applyBorder="1" applyAlignment="1" applyProtection="1">
      <alignment horizontal="left" vertical="center" wrapText="1"/>
    </xf>
    <xf numFmtId="9" fontId="5" fillId="0" borderId="2" xfId="0" applyNumberFormat="1" applyFont="1" applyBorder="1" applyAlignment="1" applyProtection="1">
      <alignment horizontal="center" vertical="center"/>
      <protection locked="0"/>
    </xf>
    <xf numFmtId="0" fontId="19" fillId="0" borderId="0" xfId="0" applyFont="1"/>
    <xf numFmtId="0" fontId="20" fillId="0" borderId="0" xfId="0" applyFont="1" applyAlignment="1"/>
    <xf numFmtId="2" fontId="5" fillId="2" borderId="2" xfId="0" applyNumberFormat="1" applyFont="1" applyFill="1" applyBorder="1" applyAlignment="1" applyProtection="1">
      <alignment vertical="center" wrapText="1"/>
    </xf>
    <xf numFmtId="0" fontId="5" fillId="2" borderId="2" xfId="0" applyFont="1" applyFill="1" applyBorder="1" applyAlignment="1" applyProtection="1">
      <alignment vertical="center" wrapText="1"/>
    </xf>
    <xf numFmtId="2" fontId="5" fillId="2" borderId="2" xfId="0" applyNumberFormat="1" applyFont="1" applyFill="1" applyBorder="1" applyAlignment="1" applyProtection="1">
      <alignment horizontal="left" vertical="center" wrapText="1"/>
    </xf>
    <xf numFmtId="2" fontId="5" fillId="2" borderId="2" xfId="0" applyNumberFormat="1" applyFont="1" applyFill="1" applyBorder="1" applyAlignment="1">
      <alignment wrapText="1"/>
    </xf>
    <xf numFmtId="0" fontId="21" fillId="0" borderId="8" xfId="0" applyFont="1" applyFill="1" applyBorder="1" applyAlignment="1" applyProtection="1">
      <alignment horizontal="center" vertical="center"/>
    </xf>
    <xf numFmtId="2" fontId="22" fillId="5" borderId="8" xfId="0" applyNumberFormat="1" applyFont="1" applyFill="1" applyBorder="1" applyAlignment="1" applyProtection="1">
      <alignment horizontal="center" vertical="center" wrapText="1"/>
    </xf>
    <xf numFmtId="0" fontId="21" fillId="5" borderId="8" xfId="0" applyFont="1" applyFill="1" applyBorder="1" applyProtection="1"/>
    <xf numFmtId="0" fontId="21" fillId="5" borderId="8" xfId="0" applyFont="1" applyFill="1" applyBorder="1" applyAlignment="1" applyProtection="1">
      <alignment horizontal="center" vertical="center"/>
    </xf>
    <xf numFmtId="0" fontId="21" fillId="5" borderId="9" xfId="0" applyFont="1" applyFill="1" applyBorder="1" applyAlignment="1" applyProtection="1">
      <alignment horizontal="center" vertical="center"/>
    </xf>
    <xf numFmtId="0" fontId="21" fillId="5" borderId="10" xfId="0" applyFont="1" applyFill="1" applyBorder="1" applyAlignment="1" applyProtection="1">
      <alignment horizontal="center" vertical="center"/>
    </xf>
    <xf numFmtId="2" fontId="23" fillId="6" borderId="8" xfId="0" applyNumberFormat="1" applyFont="1" applyFill="1" applyBorder="1" applyAlignment="1" applyProtection="1">
      <alignment vertical="center" wrapText="1"/>
    </xf>
    <xf numFmtId="0" fontId="23" fillId="7" borderId="8" xfId="0" applyFont="1" applyFill="1" applyBorder="1" applyAlignment="1" applyProtection="1">
      <alignment horizontal="center" vertical="center"/>
    </xf>
    <xf numFmtId="4" fontId="23" fillId="0" borderId="8" xfId="0" applyNumberFormat="1" applyFont="1" applyBorder="1" applyAlignment="1" applyProtection="1">
      <alignment horizontal="center" vertical="center"/>
      <protection locked="0"/>
    </xf>
    <xf numFmtId="4" fontId="23" fillId="0" borderId="8" xfId="0" applyNumberFormat="1" applyFont="1" applyBorder="1" applyAlignment="1" applyProtection="1">
      <alignment horizontal="center" vertical="center"/>
    </xf>
    <xf numFmtId="4" fontId="23" fillId="0" borderId="9" xfId="0" applyNumberFormat="1" applyFont="1" applyBorder="1" applyAlignment="1" applyProtection="1">
      <alignment horizontal="center" vertical="center"/>
    </xf>
    <xf numFmtId="0" fontId="23" fillId="5" borderId="8" xfId="0" applyFont="1" applyFill="1" applyBorder="1" applyAlignment="1" applyProtection="1">
      <alignment horizontal="center" vertical="center"/>
    </xf>
    <xf numFmtId="4" fontId="25" fillId="5" borderId="8" xfId="0" applyNumberFormat="1" applyFont="1" applyFill="1" applyBorder="1" applyAlignment="1" applyProtection="1">
      <alignment horizontal="center" vertical="center"/>
      <protection locked="0"/>
    </xf>
    <xf numFmtId="4" fontId="23" fillId="5" borderId="8" xfId="0" applyNumberFormat="1" applyFont="1" applyFill="1" applyBorder="1" applyAlignment="1" applyProtection="1">
      <alignment horizontal="center" vertical="center"/>
      <protection locked="0"/>
    </xf>
    <xf numFmtId="4" fontId="23" fillId="5" borderId="8" xfId="0" applyNumberFormat="1" applyFont="1" applyFill="1" applyBorder="1" applyAlignment="1" applyProtection="1">
      <alignment horizontal="center" vertical="center"/>
    </xf>
    <xf numFmtId="4" fontId="23" fillId="5" borderId="9" xfId="0" applyNumberFormat="1" applyFont="1" applyFill="1" applyBorder="1" applyAlignment="1" applyProtection="1">
      <alignment horizontal="center" vertical="center"/>
    </xf>
    <xf numFmtId="2" fontId="23" fillId="2" borderId="8" xfId="0" applyNumberFormat="1" applyFont="1" applyFill="1" applyBorder="1" applyAlignment="1" applyProtection="1">
      <alignment vertical="center" wrapText="1"/>
    </xf>
    <xf numFmtId="0" fontId="23" fillId="0" borderId="8" xfId="0" applyFont="1" applyFill="1" applyBorder="1" applyAlignment="1" applyProtection="1">
      <alignment horizontal="center" vertical="center"/>
    </xf>
    <xf numFmtId="0" fontId="23" fillId="7" borderId="8" xfId="0" applyFont="1" applyFill="1" applyBorder="1" applyAlignment="1" applyProtection="1">
      <alignment horizontal="center" vertical="center" wrapText="1"/>
    </xf>
    <xf numFmtId="2" fontId="23" fillId="6" borderId="8" xfId="0" applyNumberFormat="1" applyFont="1" applyFill="1" applyBorder="1" applyAlignment="1" applyProtection="1">
      <alignment horizontal="left" vertical="center" wrapText="1"/>
    </xf>
    <xf numFmtId="2" fontId="23" fillId="7" borderId="8" xfId="0" applyNumberFormat="1" applyFont="1" applyFill="1" applyBorder="1" applyAlignment="1" applyProtection="1">
      <alignment horizontal="center" vertical="center" wrapText="1"/>
    </xf>
    <xf numFmtId="2" fontId="23" fillId="7" borderId="8" xfId="0" applyNumberFormat="1" applyFont="1" applyFill="1" applyBorder="1" applyAlignment="1" applyProtection="1">
      <alignment horizontal="left" vertical="center" wrapText="1"/>
    </xf>
    <xf numFmtId="2" fontId="23" fillId="7" borderId="8" xfId="0" applyNumberFormat="1" applyFont="1" applyFill="1" applyBorder="1" applyAlignment="1" applyProtection="1">
      <alignment vertical="center"/>
    </xf>
    <xf numFmtId="2" fontId="23" fillId="7" borderId="0" xfId="0" applyNumberFormat="1" applyFont="1" applyFill="1" applyBorder="1" applyAlignment="1" applyProtection="1">
      <alignment vertical="center"/>
    </xf>
    <xf numFmtId="2" fontId="26" fillId="0" borderId="2" xfId="0" applyNumberFormat="1" applyFont="1" applyFill="1" applyBorder="1" applyAlignment="1" applyProtection="1">
      <alignment vertical="center" wrapText="1"/>
    </xf>
    <xf numFmtId="0" fontId="26" fillId="0" borderId="2" xfId="0" applyFont="1" applyFill="1" applyBorder="1" applyAlignment="1" applyProtection="1">
      <alignment vertical="center" wrapText="1"/>
    </xf>
    <xf numFmtId="2" fontId="23" fillId="0" borderId="8" xfId="0" applyNumberFormat="1" applyFont="1" applyFill="1" applyBorder="1" applyAlignment="1" applyProtection="1">
      <alignment vertical="center" wrapText="1"/>
    </xf>
    <xf numFmtId="2" fontId="23" fillId="7" borderId="8" xfId="0" applyNumberFormat="1" applyFont="1" applyFill="1" applyBorder="1" applyAlignment="1" applyProtection="1">
      <alignment vertical="center" wrapText="1"/>
    </xf>
    <xf numFmtId="0" fontId="27" fillId="8" borderId="2" xfId="0" applyFont="1" applyFill="1" applyBorder="1" applyAlignment="1" applyProtection="1">
      <alignment horizontal="center" vertical="center"/>
    </xf>
    <xf numFmtId="4" fontId="26" fillId="0" borderId="2" xfId="0" applyNumberFormat="1" applyFont="1" applyBorder="1" applyAlignment="1" applyProtection="1">
      <alignment horizontal="center" vertical="center"/>
      <protection locked="0"/>
    </xf>
    <xf numFmtId="4" fontId="26" fillId="0" borderId="2" xfId="0" applyNumberFormat="1" applyFont="1" applyBorder="1" applyAlignment="1" applyProtection="1">
      <alignment horizontal="center" vertical="center"/>
    </xf>
    <xf numFmtId="4" fontId="26" fillId="0" borderId="3" xfId="0" applyNumberFormat="1" applyFont="1" applyBorder="1" applyAlignment="1" applyProtection="1">
      <alignment horizontal="center" vertical="center"/>
    </xf>
    <xf numFmtId="0" fontId="23" fillId="0" borderId="8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" vertical="center"/>
    </xf>
    <xf numFmtId="0" fontId="24" fillId="2" borderId="8" xfId="0" applyNumberFormat="1" applyFont="1" applyFill="1" applyBorder="1" applyAlignment="1" applyProtection="1">
      <alignment horizontal="center" vertical="center"/>
    </xf>
    <xf numFmtId="2" fontId="24" fillId="2" borderId="8" xfId="0" applyNumberFormat="1" applyFont="1" applyFill="1" applyBorder="1" applyAlignment="1" applyProtection="1">
      <alignment horizontal="center" vertical="center" wrapText="1"/>
    </xf>
    <xf numFmtId="0" fontId="24" fillId="2" borderId="2" xfId="0" applyNumberFormat="1" applyFont="1" applyFill="1" applyBorder="1" applyAlignment="1" applyProtection="1">
      <alignment horizontal="center" vertical="center"/>
    </xf>
    <xf numFmtId="2" fontId="26" fillId="2" borderId="2" xfId="0" applyNumberFormat="1" applyFont="1" applyFill="1" applyBorder="1" applyAlignment="1" applyProtection="1">
      <alignment vertical="center" wrapText="1"/>
    </xf>
    <xf numFmtId="0" fontId="26" fillId="0" borderId="2" xfId="0" applyNumberFormat="1" applyFont="1" applyFill="1" applyBorder="1" applyAlignment="1" applyProtection="1">
      <alignment horizontal="center" vertical="center"/>
    </xf>
    <xf numFmtId="0" fontId="26" fillId="2" borderId="2" xfId="0" applyNumberFormat="1" applyFont="1" applyFill="1" applyBorder="1" applyAlignment="1" applyProtection="1">
      <alignment horizontal="center" vertical="center"/>
    </xf>
    <xf numFmtId="4" fontId="25" fillId="4" borderId="8" xfId="0" applyNumberFormat="1" applyFont="1" applyFill="1" applyBorder="1" applyAlignment="1" applyProtection="1">
      <alignment horizontal="center" vertical="center"/>
      <protection locked="0"/>
    </xf>
    <xf numFmtId="49" fontId="6" fillId="0" borderId="2" xfId="0" applyNumberFormat="1" applyFont="1" applyBorder="1" applyAlignment="1" applyProtection="1">
      <alignment vertical="center" wrapText="1"/>
    </xf>
    <xf numFmtId="0" fontId="26" fillId="0" borderId="2" xfId="0" applyFont="1" applyBorder="1" applyAlignment="1" applyProtection="1">
      <alignment horizontal="center" vertical="center"/>
    </xf>
    <xf numFmtId="0" fontId="29" fillId="0" borderId="2" xfId="0" applyFont="1" applyBorder="1" applyAlignment="1">
      <alignment horizontal="center" vertical="center"/>
    </xf>
    <xf numFmtId="0" fontId="26" fillId="0" borderId="2" xfId="0" applyFont="1" applyBorder="1" applyAlignment="1">
      <alignment horizontal="center" vertical="center"/>
    </xf>
    <xf numFmtId="4" fontId="29" fillId="0" borderId="2" xfId="0" applyNumberFormat="1" applyFont="1" applyBorder="1" applyAlignment="1" applyProtection="1">
      <alignment horizontal="center" vertical="center"/>
    </xf>
    <xf numFmtId="0" fontId="26" fillId="0" borderId="0" xfId="0" applyFont="1" applyProtection="1"/>
    <xf numFmtId="0" fontId="29" fillId="0" borderId="2" xfId="0" applyFont="1" applyFill="1" applyBorder="1" applyAlignment="1">
      <alignment horizontal="center" vertical="center" wrapText="1"/>
    </xf>
    <xf numFmtId="0" fontId="30" fillId="0" borderId="2" xfId="0" applyFont="1" applyFill="1" applyBorder="1" applyAlignment="1">
      <alignment horizontal="center" vertical="center" wrapText="1"/>
    </xf>
    <xf numFmtId="0" fontId="26" fillId="0" borderId="0" xfId="0" applyFont="1" applyBorder="1" applyAlignment="1" applyProtection="1">
      <alignment horizontal="center" vertical="center"/>
    </xf>
    <xf numFmtId="2" fontId="26" fillId="0" borderId="0" xfId="0" applyNumberFormat="1" applyFont="1" applyBorder="1" applyAlignment="1" applyProtection="1">
      <alignment horizontal="center" vertical="center"/>
    </xf>
    <xf numFmtId="0" fontId="26" fillId="0" borderId="0" xfId="0" applyFont="1" applyAlignment="1" applyProtection="1">
      <alignment vertical="center"/>
    </xf>
    <xf numFmtId="0" fontId="26" fillId="0" borderId="2" xfId="14" applyFont="1" applyFill="1" applyBorder="1" applyAlignment="1">
      <alignment horizontal="center" vertical="center"/>
    </xf>
    <xf numFmtId="0" fontId="26" fillId="2" borderId="2" xfId="14" applyFont="1" applyFill="1" applyBorder="1" applyAlignment="1">
      <alignment horizontal="center" vertical="center"/>
    </xf>
    <xf numFmtId="4" fontId="26" fillId="2" borderId="2" xfId="14" applyNumberFormat="1" applyFont="1" applyFill="1" applyBorder="1" applyAlignment="1" applyProtection="1">
      <alignment horizontal="center" vertical="center"/>
      <protection locked="0"/>
    </xf>
    <xf numFmtId="0" fontId="29" fillId="0" borderId="2" xfId="0" applyFont="1" applyFill="1" applyBorder="1" applyAlignment="1">
      <alignment horizontal="center" vertical="center"/>
    </xf>
    <xf numFmtId="2" fontId="31" fillId="0" borderId="0" xfId="0" applyNumberFormat="1" applyFont="1" applyAlignment="1" applyProtection="1">
      <alignment wrapText="1"/>
    </xf>
    <xf numFmtId="2" fontId="10" fillId="0" borderId="0" xfId="0" applyNumberFormat="1" applyFont="1" applyAlignment="1" applyProtection="1">
      <alignment wrapText="1"/>
    </xf>
    <xf numFmtId="2" fontId="5" fillId="0" borderId="2" xfId="0" applyNumberFormat="1" applyFont="1" applyFill="1" applyBorder="1" applyAlignment="1" applyProtection="1">
      <alignment vertical="center" wrapText="1"/>
    </xf>
    <xf numFmtId="0" fontId="24" fillId="0" borderId="8" xfId="0" applyNumberFormat="1" applyFont="1" applyFill="1" applyBorder="1" applyAlignment="1" applyProtection="1">
      <alignment horizontal="center" vertical="center"/>
    </xf>
    <xf numFmtId="0" fontId="5" fillId="0" borderId="2" xfId="0" applyFont="1" applyFill="1" applyBorder="1" applyAlignment="1" applyProtection="1">
      <alignment vertical="center" wrapText="1"/>
    </xf>
    <xf numFmtId="0" fontId="32" fillId="0" borderId="2" xfId="0" applyFont="1" applyFill="1" applyBorder="1" applyAlignment="1">
      <alignment horizontal="center" vertical="center" wrapText="1"/>
    </xf>
    <xf numFmtId="4" fontId="35" fillId="0" borderId="2" xfId="0" applyNumberFormat="1" applyFont="1" applyFill="1" applyBorder="1" applyAlignment="1" applyProtection="1">
      <alignment horizontal="center" vertical="center"/>
      <protection locked="0"/>
    </xf>
    <xf numFmtId="4" fontId="35" fillId="0" borderId="2" xfId="0" applyNumberFormat="1" applyFont="1" applyFill="1" applyBorder="1" applyAlignment="1" applyProtection="1">
      <alignment horizontal="center" vertical="center"/>
    </xf>
    <xf numFmtId="4" fontId="35" fillId="0" borderId="3" xfId="0" applyNumberFormat="1" applyFont="1" applyFill="1" applyBorder="1" applyAlignment="1" applyProtection="1">
      <alignment horizontal="center" vertical="center"/>
    </xf>
    <xf numFmtId="4" fontId="32" fillId="0" borderId="2" xfId="0" applyNumberFormat="1" applyFont="1" applyFill="1" applyBorder="1" applyAlignment="1" applyProtection="1">
      <alignment horizontal="center" vertical="center"/>
    </xf>
    <xf numFmtId="0" fontId="32" fillId="0" borderId="0" xfId="0" applyFont="1" applyFill="1" applyAlignment="1"/>
    <xf numFmtId="0" fontId="26" fillId="0" borderId="2" xfId="7" applyFont="1" applyFill="1" applyBorder="1" applyAlignment="1">
      <alignment horizontal="center" vertical="center"/>
    </xf>
    <xf numFmtId="0" fontId="35" fillId="0" borderId="2" xfId="5" applyNumberFormat="1" applyFont="1" applyFill="1" applyBorder="1" applyAlignment="1">
      <alignment horizontal="center" vertical="center"/>
    </xf>
    <xf numFmtId="4" fontId="26" fillId="0" borderId="2" xfId="0" applyNumberFormat="1" applyFont="1" applyFill="1" applyBorder="1" applyAlignment="1" applyProtection="1">
      <alignment horizontal="center" vertical="center"/>
      <protection locked="0"/>
    </xf>
    <xf numFmtId="4" fontId="26" fillId="0" borderId="2" xfId="0" applyNumberFormat="1" applyFont="1" applyFill="1" applyBorder="1" applyAlignment="1" applyProtection="1">
      <alignment horizontal="center" vertical="center"/>
    </xf>
    <xf numFmtId="4" fontId="26" fillId="0" borderId="3" xfId="0" applyNumberFormat="1" applyFont="1" applyFill="1" applyBorder="1" applyAlignment="1" applyProtection="1">
      <alignment horizontal="center" vertical="center"/>
    </xf>
    <xf numFmtId="4" fontId="29" fillId="0" borderId="2" xfId="0" applyNumberFormat="1" applyFont="1" applyFill="1" applyBorder="1" applyAlignment="1" applyProtection="1">
      <alignment horizontal="center" vertical="center"/>
    </xf>
    <xf numFmtId="0" fontId="29" fillId="0" borderId="0" xfId="0" applyFont="1" applyFill="1" applyAlignment="1"/>
    <xf numFmtId="0" fontId="26" fillId="0" borderId="2" xfId="6" applyFont="1" applyFill="1" applyBorder="1" applyAlignment="1">
      <alignment horizontal="center" vertical="center"/>
    </xf>
    <xf numFmtId="0" fontId="29" fillId="0" borderId="2" xfId="6" applyFont="1" applyFill="1" applyBorder="1" applyAlignment="1">
      <alignment horizontal="center" vertical="center"/>
    </xf>
    <xf numFmtId="0" fontId="37" fillId="0" borderId="2" xfId="0" applyFont="1" applyFill="1" applyBorder="1" applyAlignment="1">
      <alignment horizontal="center" vertical="center"/>
    </xf>
    <xf numFmtId="0" fontId="26" fillId="0" borderId="2" xfId="7" applyFont="1" applyFill="1" applyBorder="1" applyAlignment="1">
      <alignment vertical="center" wrapText="1"/>
    </xf>
    <xf numFmtId="0" fontId="29" fillId="0" borderId="2" xfId="0" applyFont="1" applyFill="1" applyBorder="1" applyAlignment="1">
      <alignment horizontal="center"/>
    </xf>
    <xf numFmtId="4" fontId="35" fillId="4" borderId="2" xfId="0" applyNumberFormat="1" applyFont="1" applyFill="1" applyBorder="1" applyAlignment="1" applyProtection="1">
      <alignment horizontal="center" vertical="center"/>
      <protection locked="0"/>
    </xf>
    <xf numFmtId="4" fontId="35" fillId="4" borderId="2" xfId="0" applyNumberFormat="1" applyFont="1" applyFill="1" applyBorder="1" applyAlignment="1" applyProtection="1">
      <alignment horizontal="center" vertical="center"/>
    </xf>
    <xf numFmtId="4" fontId="35" fillId="4" borderId="3" xfId="0" applyNumberFormat="1" applyFont="1" applyFill="1" applyBorder="1" applyAlignment="1" applyProtection="1">
      <alignment horizontal="center" vertical="center"/>
    </xf>
    <xf numFmtId="4" fontId="32" fillId="4" borderId="2" xfId="0" applyNumberFormat="1" applyFont="1" applyFill="1" applyBorder="1" applyAlignment="1" applyProtection="1">
      <alignment horizontal="center" vertical="center"/>
    </xf>
    <xf numFmtId="0" fontId="6" fillId="3" borderId="3" xfId="0" applyFont="1" applyFill="1" applyBorder="1" applyAlignment="1" applyProtection="1">
      <alignment horizontal="center" vertical="center" wrapText="1"/>
    </xf>
    <xf numFmtId="0" fontId="16" fillId="0" borderId="0" xfId="0" applyFont="1" applyAlignment="1">
      <alignment horizontal="center" wrapText="1"/>
    </xf>
    <xf numFmtId="0" fontId="26" fillId="0" borderId="2" xfId="6" applyFont="1" applyFill="1" applyBorder="1" applyAlignment="1">
      <alignment horizontal="left" vertical="center" wrapText="1"/>
    </xf>
    <xf numFmtId="0" fontId="29" fillId="0" borderId="2" xfId="0" applyFont="1" applyFill="1" applyBorder="1" applyAlignment="1">
      <alignment horizontal="left" vertical="center" wrapText="1"/>
    </xf>
    <xf numFmtId="0" fontId="6" fillId="3" borderId="4" xfId="0" applyFont="1" applyFill="1" applyBorder="1" applyAlignment="1" applyProtection="1">
      <alignment horizontal="center" vertical="center"/>
    </xf>
    <xf numFmtId="0" fontId="6" fillId="3" borderId="5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49" fontId="6" fillId="0" borderId="0" xfId="0" applyNumberFormat="1" applyFont="1" applyBorder="1" applyAlignment="1" applyProtection="1">
      <alignment horizontal="center"/>
    </xf>
    <xf numFmtId="49" fontId="5" fillId="0" borderId="0" xfId="0" applyNumberFormat="1" applyFont="1" applyBorder="1" applyAlignment="1" applyProtection="1">
      <alignment horizontal="center"/>
    </xf>
    <xf numFmtId="0" fontId="6" fillId="0" borderId="0" xfId="0" applyFont="1" applyAlignment="1" applyProtection="1">
      <alignment horizontal="center" wrapText="1"/>
    </xf>
    <xf numFmtId="0" fontId="5" fillId="0" borderId="0" xfId="0" applyFont="1" applyAlignment="1" applyProtection="1">
      <alignment horizontal="center" wrapText="1"/>
    </xf>
    <xf numFmtId="49" fontId="6" fillId="0" borderId="0" xfId="0" applyNumberFormat="1" applyFont="1" applyAlignment="1" applyProtection="1">
      <alignment horizontal="center"/>
    </xf>
    <xf numFmtId="49" fontId="5" fillId="0" borderId="1" xfId="0" applyNumberFormat="1" applyFont="1" applyBorder="1" applyAlignment="1" applyProtection="1">
      <alignment horizontal="right"/>
    </xf>
    <xf numFmtId="0" fontId="6" fillId="0" borderId="0" xfId="0" applyFont="1" applyAlignment="1" applyProtection="1">
      <alignment horizontal="center"/>
    </xf>
    <xf numFmtId="0" fontId="12" fillId="3" borderId="3" xfId="0" applyFont="1" applyFill="1" applyBorder="1" applyAlignment="1" applyProtection="1">
      <alignment horizontal="center" vertical="center" wrapText="1"/>
    </xf>
    <xf numFmtId="0" fontId="12" fillId="3" borderId="6" xfId="0" applyFont="1" applyFill="1" applyBorder="1" applyAlignment="1" applyProtection="1">
      <alignment horizontal="center" vertical="center" wrapText="1"/>
    </xf>
    <xf numFmtId="0" fontId="6" fillId="0" borderId="0" xfId="0" applyFont="1" applyAlignment="1" applyProtection="1">
      <alignment horizontal="left" vertical="center"/>
    </xf>
    <xf numFmtId="0" fontId="6" fillId="0" borderId="0" xfId="0" applyFont="1" applyAlignment="1" applyProtection="1">
      <alignment horizontal="left" wrapText="1"/>
    </xf>
    <xf numFmtId="0" fontId="11" fillId="0" borderId="0" xfId="0" applyFont="1" applyAlignment="1">
      <alignment horizontal="left" wrapText="1"/>
    </xf>
    <xf numFmtId="0" fontId="5" fillId="0" borderId="0" xfId="0" applyFont="1" applyAlignment="1" applyProtection="1">
      <alignment horizontal="center"/>
    </xf>
    <xf numFmtId="0" fontId="6" fillId="0" borderId="1" xfId="0" applyFont="1" applyBorder="1" applyAlignment="1" applyProtection="1">
      <alignment horizontal="center" vertical="center"/>
    </xf>
    <xf numFmtId="0" fontId="6" fillId="3" borderId="3" xfId="0" applyFont="1" applyFill="1" applyBorder="1" applyAlignment="1" applyProtection="1">
      <alignment horizontal="center" vertical="center" wrapText="1"/>
    </xf>
    <xf numFmtId="0" fontId="6" fillId="3" borderId="7" xfId="0" applyFont="1" applyFill="1" applyBorder="1" applyAlignment="1" applyProtection="1">
      <alignment horizontal="center" vertical="center" wrapText="1"/>
    </xf>
    <xf numFmtId="0" fontId="6" fillId="3" borderId="6" xfId="0" applyFont="1" applyFill="1" applyBorder="1" applyAlignment="1" applyProtection="1">
      <alignment horizontal="center" vertical="center" wrapText="1"/>
    </xf>
    <xf numFmtId="0" fontId="33" fillId="0" borderId="3" xfId="6" applyFont="1" applyFill="1" applyBorder="1" applyAlignment="1">
      <alignment horizontal="center" vertical="center"/>
    </xf>
    <xf numFmtId="0" fontId="33" fillId="0" borderId="7" xfId="6" applyFont="1" applyFill="1" applyBorder="1" applyAlignment="1">
      <alignment horizontal="center" vertical="center"/>
    </xf>
    <xf numFmtId="0" fontId="33" fillId="0" borderId="6" xfId="6" applyFont="1" applyFill="1" applyBorder="1" applyAlignment="1">
      <alignment horizontal="center" vertical="center"/>
    </xf>
    <xf numFmtId="0" fontId="38" fillId="4" borderId="3" xfId="6" applyFont="1" applyFill="1" applyBorder="1" applyAlignment="1">
      <alignment horizontal="center" vertical="center" wrapText="1"/>
    </xf>
    <xf numFmtId="0" fontId="34" fillId="4" borderId="7" xfId="6" applyFont="1" applyFill="1" applyBorder="1" applyAlignment="1">
      <alignment horizontal="center" vertical="center" wrapText="1"/>
    </xf>
    <xf numFmtId="0" fontId="34" fillId="4" borderId="6" xfId="6" applyFont="1" applyFill="1" applyBorder="1" applyAlignment="1">
      <alignment horizontal="center" vertical="center" wrapText="1"/>
    </xf>
    <xf numFmtId="0" fontId="38" fillId="4" borderId="2" xfId="6" applyFont="1" applyFill="1" applyBorder="1" applyAlignment="1">
      <alignment horizontal="center" vertical="center"/>
    </xf>
    <xf numFmtId="0" fontId="34" fillId="4" borderId="2" xfId="6" applyFont="1" applyFill="1" applyBorder="1" applyAlignment="1">
      <alignment horizontal="center" vertical="center"/>
    </xf>
    <xf numFmtId="0" fontId="33" fillId="0" borderId="2" xfId="6" applyFont="1" applyFill="1" applyBorder="1" applyAlignment="1">
      <alignment horizontal="center" vertical="center"/>
    </xf>
    <xf numFmtId="0" fontId="34" fillId="0" borderId="2" xfId="6" applyFont="1" applyFill="1" applyBorder="1" applyAlignment="1">
      <alignment horizontal="center" vertical="center"/>
    </xf>
    <xf numFmtId="0" fontId="36" fillId="0" borderId="2" xfId="6" applyFont="1" applyFill="1" applyBorder="1" applyAlignment="1">
      <alignment horizontal="center" vertical="center"/>
    </xf>
    <xf numFmtId="0" fontId="16" fillId="0" borderId="0" xfId="0" applyFont="1" applyAlignment="1">
      <alignment horizontal="center"/>
    </xf>
  </cellXfs>
  <cellStyles count="15">
    <cellStyle name="Comma" xfId="5" builtinId="3"/>
    <cellStyle name="Comma 2" xfId="2"/>
    <cellStyle name="Comma 2 2" xfId="9"/>
    <cellStyle name="Comma 2 3" xfId="11"/>
    <cellStyle name="Comma 2 4" xfId="8"/>
    <cellStyle name="Comma 2 5" xfId="13"/>
    <cellStyle name="Comma 3" xfId="4"/>
    <cellStyle name="Comma 4" xfId="10"/>
    <cellStyle name="Neutral" xfId="14" builtinId="28"/>
    <cellStyle name="Normal" xfId="0" builtinId="0"/>
    <cellStyle name="Normal 2" xfId="1"/>
    <cellStyle name="Normal 3" xfId="3"/>
    <cellStyle name="Normal 4" xfId="12"/>
    <cellStyle name="Normal_1 axali Fasebi" xfId="6"/>
    <cellStyle name="Normal_Sheet2" xfId="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2114550</xdr:colOff>
      <xdr:row>0</xdr:row>
      <xdr:rowOff>0</xdr:rowOff>
    </xdr:from>
    <xdr:to>
      <xdr:col>2</xdr:col>
      <xdr:colOff>218221</xdr:colOff>
      <xdr:row>0</xdr:row>
      <xdr:rowOff>2667</xdr:rowOff>
    </xdr:to>
    <xdr:pic>
      <xdr:nvPicPr>
        <xdr:cNvPr id="2" name="Рисунок 1" descr="vitali nazarovi xelmocera.jpg">
          <a:extLst>
            <a:ext uri="{FF2B5EF4-FFF2-40B4-BE49-F238E27FC236}">
              <a16:creationId xmlns:a16="http://schemas.microsoft.com/office/drawing/2014/main" xmlns="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295525" y="0"/>
          <a:ext cx="1527811" cy="2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2114550</xdr:colOff>
      <xdr:row>0</xdr:row>
      <xdr:rowOff>0</xdr:rowOff>
    </xdr:from>
    <xdr:to>
      <xdr:col>1</xdr:col>
      <xdr:colOff>2566036</xdr:colOff>
      <xdr:row>0</xdr:row>
      <xdr:rowOff>2667</xdr:rowOff>
    </xdr:to>
    <xdr:pic>
      <xdr:nvPicPr>
        <xdr:cNvPr id="3" name="Рисунок 1" descr="vitali nazarovi xelmocera.jpg">
          <a:extLst>
            <a:ext uri="{FF2B5EF4-FFF2-40B4-BE49-F238E27FC236}">
              <a16:creationId xmlns:a16="http://schemas.microsoft.com/office/drawing/2014/main" xmlns="" id="{00000000-0008-0000-04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95525" y="0"/>
          <a:ext cx="1527811" cy="2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tabSelected="1" workbookViewId="0">
      <selection activeCell="H12" sqref="H12"/>
    </sheetView>
  </sheetViews>
  <sheetFormatPr defaultRowHeight="12.75" x14ac:dyDescent="0.25"/>
  <cols>
    <col min="1" max="1" width="7.7109375" style="1" customWidth="1"/>
    <col min="2" max="2" width="8.5703125" style="1" customWidth="1"/>
    <col min="3" max="3" width="36.42578125" style="1" customWidth="1"/>
    <col min="4" max="4" width="47" style="1" customWidth="1"/>
    <col min="5" max="248" width="9.140625" style="1"/>
    <col min="249" max="249" width="7.7109375" style="1" customWidth="1"/>
    <col min="250" max="250" width="8.5703125" style="1" customWidth="1"/>
    <col min="251" max="251" width="43.7109375" style="1" customWidth="1"/>
    <col min="252" max="252" width="17.7109375" style="1" customWidth="1"/>
    <col min="253" max="253" width="16.28515625" style="1" customWidth="1"/>
    <col min="254" max="254" width="9.140625" style="1"/>
    <col min="255" max="255" width="10" style="1" customWidth="1"/>
    <col min="256" max="504" width="9.140625" style="1"/>
    <col min="505" max="505" width="7.7109375" style="1" customWidth="1"/>
    <col min="506" max="506" width="8.5703125" style="1" customWidth="1"/>
    <col min="507" max="507" width="43.7109375" style="1" customWidth="1"/>
    <col min="508" max="508" width="17.7109375" style="1" customWidth="1"/>
    <col min="509" max="509" width="16.28515625" style="1" customWidth="1"/>
    <col min="510" max="510" width="9.140625" style="1"/>
    <col min="511" max="511" width="10" style="1" customWidth="1"/>
    <col min="512" max="760" width="9.140625" style="1"/>
    <col min="761" max="761" width="7.7109375" style="1" customWidth="1"/>
    <col min="762" max="762" width="8.5703125" style="1" customWidth="1"/>
    <col min="763" max="763" width="43.7109375" style="1" customWidth="1"/>
    <col min="764" max="764" width="17.7109375" style="1" customWidth="1"/>
    <col min="765" max="765" width="16.28515625" style="1" customWidth="1"/>
    <col min="766" max="766" width="9.140625" style="1"/>
    <col min="767" max="767" width="10" style="1" customWidth="1"/>
    <col min="768" max="1016" width="9.140625" style="1"/>
    <col min="1017" max="1017" width="7.7109375" style="1" customWidth="1"/>
    <col min="1018" max="1018" width="8.5703125" style="1" customWidth="1"/>
    <col min="1019" max="1019" width="43.7109375" style="1" customWidth="1"/>
    <col min="1020" max="1020" width="17.7109375" style="1" customWidth="1"/>
    <col min="1021" max="1021" width="16.28515625" style="1" customWidth="1"/>
    <col min="1022" max="1022" width="9.140625" style="1"/>
    <col min="1023" max="1023" width="10" style="1" customWidth="1"/>
    <col min="1024" max="1272" width="9.140625" style="1"/>
    <col min="1273" max="1273" width="7.7109375" style="1" customWidth="1"/>
    <col min="1274" max="1274" width="8.5703125" style="1" customWidth="1"/>
    <col min="1275" max="1275" width="43.7109375" style="1" customWidth="1"/>
    <col min="1276" max="1276" width="17.7109375" style="1" customWidth="1"/>
    <col min="1277" max="1277" width="16.28515625" style="1" customWidth="1"/>
    <col min="1278" max="1278" width="9.140625" style="1"/>
    <col min="1279" max="1279" width="10" style="1" customWidth="1"/>
    <col min="1280" max="1528" width="9.140625" style="1"/>
    <col min="1529" max="1529" width="7.7109375" style="1" customWidth="1"/>
    <col min="1530" max="1530" width="8.5703125" style="1" customWidth="1"/>
    <col min="1531" max="1531" width="43.7109375" style="1" customWidth="1"/>
    <col min="1532" max="1532" width="17.7109375" style="1" customWidth="1"/>
    <col min="1533" max="1533" width="16.28515625" style="1" customWidth="1"/>
    <col min="1534" max="1534" width="9.140625" style="1"/>
    <col min="1535" max="1535" width="10" style="1" customWidth="1"/>
    <col min="1536" max="1784" width="9.140625" style="1"/>
    <col min="1785" max="1785" width="7.7109375" style="1" customWidth="1"/>
    <col min="1786" max="1786" width="8.5703125" style="1" customWidth="1"/>
    <col min="1787" max="1787" width="43.7109375" style="1" customWidth="1"/>
    <col min="1788" max="1788" width="17.7109375" style="1" customWidth="1"/>
    <col min="1789" max="1789" width="16.28515625" style="1" customWidth="1"/>
    <col min="1790" max="1790" width="9.140625" style="1"/>
    <col min="1791" max="1791" width="10" style="1" customWidth="1"/>
    <col min="1792" max="2040" width="9.140625" style="1"/>
    <col min="2041" max="2041" width="7.7109375" style="1" customWidth="1"/>
    <col min="2042" max="2042" width="8.5703125" style="1" customWidth="1"/>
    <col min="2043" max="2043" width="43.7109375" style="1" customWidth="1"/>
    <col min="2044" max="2044" width="17.7109375" style="1" customWidth="1"/>
    <col min="2045" max="2045" width="16.28515625" style="1" customWidth="1"/>
    <col min="2046" max="2046" width="9.140625" style="1"/>
    <col min="2047" max="2047" width="10" style="1" customWidth="1"/>
    <col min="2048" max="2296" width="9.140625" style="1"/>
    <col min="2297" max="2297" width="7.7109375" style="1" customWidth="1"/>
    <col min="2298" max="2298" width="8.5703125" style="1" customWidth="1"/>
    <col min="2299" max="2299" width="43.7109375" style="1" customWidth="1"/>
    <col min="2300" max="2300" width="17.7109375" style="1" customWidth="1"/>
    <col min="2301" max="2301" width="16.28515625" style="1" customWidth="1"/>
    <col min="2302" max="2302" width="9.140625" style="1"/>
    <col min="2303" max="2303" width="10" style="1" customWidth="1"/>
    <col min="2304" max="2552" width="9.140625" style="1"/>
    <col min="2553" max="2553" width="7.7109375" style="1" customWidth="1"/>
    <col min="2554" max="2554" width="8.5703125" style="1" customWidth="1"/>
    <col min="2555" max="2555" width="43.7109375" style="1" customWidth="1"/>
    <col min="2556" max="2556" width="17.7109375" style="1" customWidth="1"/>
    <col min="2557" max="2557" width="16.28515625" style="1" customWidth="1"/>
    <col min="2558" max="2558" width="9.140625" style="1"/>
    <col min="2559" max="2559" width="10" style="1" customWidth="1"/>
    <col min="2560" max="2808" width="9.140625" style="1"/>
    <col min="2809" max="2809" width="7.7109375" style="1" customWidth="1"/>
    <col min="2810" max="2810" width="8.5703125" style="1" customWidth="1"/>
    <col min="2811" max="2811" width="43.7109375" style="1" customWidth="1"/>
    <col min="2812" max="2812" width="17.7109375" style="1" customWidth="1"/>
    <col min="2813" max="2813" width="16.28515625" style="1" customWidth="1"/>
    <col min="2814" max="2814" width="9.140625" style="1"/>
    <col min="2815" max="2815" width="10" style="1" customWidth="1"/>
    <col min="2816" max="3064" width="9.140625" style="1"/>
    <col min="3065" max="3065" width="7.7109375" style="1" customWidth="1"/>
    <col min="3066" max="3066" width="8.5703125" style="1" customWidth="1"/>
    <col min="3067" max="3067" width="43.7109375" style="1" customWidth="1"/>
    <col min="3068" max="3068" width="17.7109375" style="1" customWidth="1"/>
    <col min="3069" max="3069" width="16.28515625" style="1" customWidth="1"/>
    <col min="3070" max="3070" width="9.140625" style="1"/>
    <col min="3071" max="3071" width="10" style="1" customWidth="1"/>
    <col min="3072" max="3320" width="9.140625" style="1"/>
    <col min="3321" max="3321" width="7.7109375" style="1" customWidth="1"/>
    <col min="3322" max="3322" width="8.5703125" style="1" customWidth="1"/>
    <col min="3323" max="3323" width="43.7109375" style="1" customWidth="1"/>
    <col min="3324" max="3324" width="17.7109375" style="1" customWidth="1"/>
    <col min="3325" max="3325" width="16.28515625" style="1" customWidth="1"/>
    <col min="3326" max="3326" width="9.140625" style="1"/>
    <col min="3327" max="3327" width="10" style="1" customWidth="1"/>
    <col min="3328" max="3576" width="9.140625" style="1"/>
    <col min="3577" max="3577" width="7.7109375" style="1" customWidth="1"/>
    <col min="3578" max="3578" width="8.5703125" style="1" customWidth="1"/>
    <col min="3579" max="3579" width="43.7109375" style="1" customWidth="1"/>
    <col min="3580" max="3580" width="17.7109375" style="1" customWidth="1"/>
    <col min="3581" max="3581" width="16.28515625" style="1" customWidth="1"/>
    <col min="3582" max="3582" width="9.140625" style="1"/>
    <col min="3583" max="3583" width="10" style="1" customWidth="1"/>
    <col min="3584" max="3832" width="9.140625" style="1"/>
    <col min="3833" max="3833" width="7.7109375" style="1" customWidth="1"/>
    <col min="3834" max="3834" width="8.5703125" style="1" customWidth="1"/>
    <col min="3835" max="3835" width="43.7109375" style="1" customWidth="1"/>
    <col min="3836" max="3836" width="17.7109375" style="1" customWidth="1"/>
    <col min="3837" max="3837" width="16.28515625" style="1" customWidth="1"/>
    <col min="3838" max="3838" width="9.140625" style="1"/>
    <col min="3839" max="3839" width="10" style="1" customWidth="1"/>
    <col min="3840" max="4088" width="9.140625" style="1"/>
    <col min="4089" max="4089" width="7.7109375" style="1" customWidth="1"/>
    <col min="4090" max="4090" width="8.5703125" style="1" customWidth="1"/>
    <col min="4091" max="4091" width="43.7109375" style="1" customWidth="1"/>
    <col min="4092" max="4092" width="17.7109375" style="1" customWidth="1"/>
    <col min="4093" max="4093" width="16.28515625" style="1" customWidth="1"/>
    <col min="4094" max="4094" width="9.140625" style="1"/>
    <col min="4095" max="4095" width="10" style="1" customWidth="1"/>
    <col min="4096" max="4344" width="9.140625" style="1"/>
    <col min="4345" max="4345" width="7.7109375" style="1" customWidth="1"/>
    <col min="4346" max="4346" width="8.5703125" style="1" customWidth="1"/>
    <col min="4347" max="4347" width="43.7109375" style="1" customWidth="1"/>
    <col min="4348" max="4348" width="17.7109375" style="1" customWidth="1"/>
    <col min="4349" max="4349" width="16.28515625" style="1" customWidth="1"/>
    <col min="4350" max="4350" width="9.140625" style="1"/>
    <col min="4351" max="4351" width="10" style="1" customWidth="1"/>
    <col min="4352" max="4600" width="9.140625" style="1"/>
    <col min="4601" max="4601" width="7.7109375" style="1" customWidth="1"/>
    <col min="4602" max="4602" width="8.5703125" style="1" customWidth="1"/>
    <col min="4603" max="4603" width="43.7109375" style="1" customWidth="1"/>
    <col min="4604" max="4604" width="17.7109375" style="1" customWidth="1"/>
    <col min="4605" max="4605" width="16.28515625" style="1" customWidth="1"/>
    <col min="4606" max="4606" width="9.140625" style="1"/>
    <col min="4607" max="4607" width="10" style="1" customWidth="1"/>
    <col min="4608" max="4856" width="9.140625" style="1"/>
    <col min="4857" max="4857" width="7.7109375" style="1" customWidth="1"/>
    <col min="4858" max="4858" width="8.5703125" style="1" customWidth="1"/>
    <col min="4859" max="4859" width="43.7109375" style="1" customWidth="1"/>
    <col min="4860" max="4860" width="17.7109375" style="1" customWidth="1"/>
    <col min="4861" max="4861" width="16.28515625" style="1" customWidth="1"/>
    <col min="4862" max="4862" width="9.140625" style="1"/>
    <col min="4863" max="4863" width="10" style="1" customWidth="1"/>
    <col min="4864" max="5112" width="9.140625" style="1"/>
    <col min="5113" max="5113" width="7.7109375" style="1" customWidth="1"/>
    <col min="5114" max="5114" width="8.5703125" style="1" customWidth="1"/>
    <col min="5115" max="5115" width="43.7109375" style="1" customWidth="1"/>
    <col min="5116" max="5116" width="17.7109375" style="1" customWidth="1"/>
    <col min="5117" max="5117" width="16.28515625" style="1" customWidth="1"/>
    <col min="5118" max="5118" width="9.140625" style="1"/>
    <col min="5119" max="5119" width="10" style="1" customWidth="1"/>
    <col min="5120" max="5368" width="9.140625" style="1"/>
    <col min="5369" max="5369" width="7.7109375" style="1" customWidth="1"/>
    <col min="5370" max="5370" width="8.5703125" style="1" customWidth="1"/>
    <col min="5371" max="5371" width="43.7109375" style="1" customWidth="1"/>
    <col min="5372" max="5372" width="17.7109375" style="1" customWidth="1"/>
    <col min="5373" max="5373" width="16.28515625" style="1" customWidth="1"/>
    <col min="5374" max="5374" width="9.140625" style="1"/>
    <col min="5375" max="5375" width="10" style="1" customWidth="1"/>
    <col min="5376" max="5624" width="9.140625" style="1"/>
    <col min="5625" max="5625" width="7.7109375" style="1" customWidth="1"/>
    <col min="5626" max="5626" width="8.5703125" style="1" customWidth="1"/>
    <col min="5627" max="5627" width="43.7109375" style="1" customWidth="1"/>
    <col min="5628" max="5628" width="17.7109375" style="1" customWidth="1"/>
    <col min="5629" max="5629" width="16.28515625" style="1" customWidth="1"/>
    <col min="5630" max="5630" width="9.140625" style="1"/>
    <col min="5631" max="5631" width="10" style="1" customWidth="1"/>
    <col min="5632" max="5880" width="9.140625" style="1"/>
    <col min="5881" max="5881" width="7.7109375" style="1" customWidth="1"/>
    <col min="5882" max="5882" width="8.5703125" style="1" customWidth="1"/>
    <col min="5883" max="5883" width="43.7109375" style="1" customWidth="1"/>
    <col min="5884" max="5884" width="17.7109375" style="1" customWidth="1"/>
    <col min="5885" max="5885" width="16.28515625" style="1" customWidth="1"/>
    <col min="5886" max="5886" width="9.140625" style="1"/>
    <col min="5887" max="5887" width="10" style="1" customWidth="1"/>
    <col min="5888" max="6136" width="9.140625" style="1"/>
    <col min="6137" max="6137" width="7.7109375" style="1" customWidth="1"/>
    <col min="6138" max="6138" width="8.5703125" style="1" customWidth="1"/>
    <col min="6139" max="6139" width="43.7109375" style="1" customWidth="1"/>
    <col min="6140" max="6140" width="17.7109375" style="1" customWidth="1"/>
    <col min="6141" max="6141" width="16.28515625" style="1" customWidth="1"/>
    <col min="6142" max="6142" width="9.140625" style="1"/>
    <col min="6143" max="6143" width="10" style="1" customWidth="1"/>
    <col min="6144" max="6392" width="9.140625" style="1"/>
    <col min="6393" max="6393" width="7.7109375" style="1" customWidth="1"/>
    <col min="6394" max="6394" width="8.5703125" style="1" customWidth="1"/>
    <col min="6395" max="6395" width="43.7109375" style="1" customWidth="1"/>
    <col min="6396" max="6396" width="17.7109375" style="1" customWidth="1"/>
    <col min="6397" max="6397" width="16.28515625" style="1" customWidth="1"/>
    <col min="6398" max="6398" width="9.140625" style="1"/>
    <col min="6399" max="6399" width="10" style="1" customWidth="1"/>
    <col min="6400" max="6648" width="9.140625" style="1"/>
    <col min="6649" max="6649" width="7.7109375" style="1" customWidth="1"/>
    <col min="6650" max="6650" width="8.5703125" style="1" customWidth="1"/>
    <col min="6651" max="6651" width="43.7109375" style="1" customWidth="1"/>
    <col min="6652" max="6652" width="17.7109375" style="1" customWidth="1"/>
    <col min="6653" max="6653" width="16.28515625" style="1" customWidth="1"/>
    <col min="6654" max="6654" width="9.140625" style="1"/>
    <col min="6655" max="6655" width="10" style="1" customWidth="1"/>
    <col min="6656" max="6904" width="9.140625" style="1"/>
    <col min="6905" max="6905" width="7.7109375" style="1" customWidth="1"/>
    <col min="6906" max="6906" width="8.5703125" style="1" customWidth="1"/>
    <col min="6907" max="6907" width="43.7109375" style="1" customWidth="1"/>
    <col min="6908" max="6908" width="17.7109375" style="1" customWidth="1"/>
    <col min="6909" max="6909" width="16.28515625" style="1" customWidth="1"/>
    <col min="6910" max="6910" width="9.140625" style="1"/>
    <col min="6911" max="6911" width="10" style="1" customWidth="1"/>
    <col min="6912" max="7160" width="9.140625" style="1"/>
    <col min="7161" max="7161" width="7.7109375" style="1" customWidth="1"/>
    <col min="7162" max="7162" width="8.5703125" style="1" customWidth="1"/>
    <col min="7163" max="7163" width="43.7109375" style="1" customWidth="1"/>
    <col min="7164" max="7164" width="17.7109375" style="1" customWidth="1"/>
    <col min="7165" max="7165" width="16.28515625" style="1" customWidth="1"/>
    <col min="7166" max="7166" width="9.140625" style="1"/>
    <col min="7167" max="7167" width="10" style="1" customWidth="1"/>
    <col min="7168" max="7416" width="9.140625" style="1"/>
    <col min="7417" max="7417" width="7.7109375" style="1" customWidth="1"/>
    <col min="7418" max="7418" width="8.5703125" style="1" customWidth="1"/>
    <col min="7419" max="7419" width="43.7109375" style="1" customWidth="1"/>
    <col min="7420" max="7420" width="17.7109375" style="1" customWidth="1"/>
    <col min="7421" max="7421" width="16.28515625" style="1" customWidth="1"/>
    <col min="7422" max="7422" width="9.140625" style="1"/>
    <col min="7423" max="7423" width="10" style="1" customWidth="1"/>
    <col min="7424" max="7672" width="9.140625" style="1"/>
    <col min="7673" max="7673" width="7.7109375" style="1" customWidth="1"/>
    <col min="7674" max="7674" width="8.5703125" style="1" customWidth="1"/>
    <col min="7675" max="7675" width="43.7109375" style="1" customWidth="1"/>
    <col min="7676" max="7676" width="17.7109375" style="1" customWidth="1"/>
    <col min="7677" max="7677" width="16.28515625" style="1" customWidth="1"/>
    <col min="7678" max="7678" width="9.140625" style="1"/>
    <col min="7679" max="7679" width="10" style="1" customWidth="1"/>
    <col min="7680" max="7928" width="9.140625" style="1"/>
    <col min="7929" max="7929" width="7.7109375" style="1" customWidth="1"/>
    <col min="7930" max="7930" width="8.5703125" style="1" customWidth="1"/>
    <col min="7931" max="7931" width="43.7109375" style="1" customWidth="1"/>
    <col min="7932" max="7932" width="17.7109375" style="1" customWidth="1"/>
    <col min="7933" max="7933" width="16.28515625" style="1" customWidth="1"/>
    <col min="7934" max="7934" width="9.140625" style="1"/>
    <col min="7935" max="7935" width="10" style="1" customWidth="1"/>
    <col min="7936" max="8184" width="9.140625" style="1"/>
    <col min="8185" max="8185" width="7.7109375" style="1" customWidth="1"/>
    <col min="8186" max="8186" width="8.5703125" style="1" customWidth="1"/>
    <col min="8187" max="8187" width="43.7109375" style="1" customWidth="1"/>
    <col min="8188" max="8188" width="17.7109375" style="1" customWidth="1"/>
    <col min="8189" max="8189" width="16.28515625" style="1" customWidth="1"/>
    <col min="8190" max="8190" width="9.140625" style="1"/>
    <col min="8191" max="8191" width="10" style="1" customWidth="1"/>
    <col min="8192" max="8440" width="9.140625" style="1"/>
    <col min="8441" max="8441" width="7.7109375" style="1" customWidth="1"/>
    <col min="8442" max="8442" width="8.5703125" style="1" customWidth="1"/>
    <col min="8443" max="8443" width="43.7109375" style="1" customWidth="1"/>
    <col min="8444" max="8444" width="17.7109375" style="1" customWidth="1"/>
    <col min="8445" max="8445" width="16.28515625" style="1" customWidth="1"/>
    <col min="8446" max="8446" width="9.140625" style="1"/>
    <col min="8447" max="8447" width="10" style="1" customWidth="1"/>
    <col min="8448" max="8696" width="9.140625" style="1"/>
    <col min="8697" max="8697" width="7.7109375" style="1" customWidth="1"/>
    <col min="8698" max="8698" width="8.5703125" style="1" customWidth="1"/>
    <col min="8699" max="8699" width="43.7109375" style="1" customWidth="1"/>
    <col min="8700" max="8700" width="17.7109375" style="1" customWidth="1"/>
    <col min="8701" max="8701" width="16.28515625" style="1" customWidth="1"/>
    <col min="8702" max="8702" width="9.140625" style="1"/>
    <col min="8703" max="8703" width="10" style="1" customWidth="1"/>
    <col min="8704" max="8952" width="9.140625" style="1"/>
    <col min="8953" max="8953" width="7.7109375" style="1" customWidth="1"/>
    <col min="8954" max="8954" width="8.5703125" style="1" customWidth="1"/>
    <col min="8955" max="8955" width="43.7109375" style="1" customWidth="1"/>
    <col min="8956" max="8956" width="17.7109375" style="1" customWidth="1"/>
    <col min="8957" max="8957" width="16.28515625" style="1" customWidth="1"/>
    <col min="8958" max="8958" width="9.140625" style="1"/>
    <col min="8959" max="8959" width="10" style="1" customWidth="1"/>
    <col min="8960" max="9208" width="9.140625" style="1"/>
    <col min="9209" max="9209" width="7.7109375" style="1" customWidth="1"/>
    <col min="9210" max="9210" width="8.5703125" style="1" customWidth="1"/>
    <col min="9211" max="9211" width="43.7109375" style="1" customWidth="1"/>
    <col min="9212" max="9212" width="17.7109375" style="1" customWidth="1"/>
    <col min="9213" max="9213" width="16.28515625" style="1" customWidth="1"/>
    <col min="9214" max="9214" width="9.140625" style="1"/>
    <col min="9215" max="9215" width="10" style="1" customWidth="1"/>
    <col min="9216" max="9464" width="9.140625" style="1"/>
    <col min="9465" max="9465" width="7.7109375" style="1" customWidth="1"/>
    <col min="9466" max="9466" width="8.5703125" style="1" customWidth="1"/>
    <col min="9467" max="9467" width="43.7109375" style="1" customWidth="1"/>
    <col min="9468" max="9468" width="17.7109375" style="1" customWidth="1"/>
    <col min="9469" max="9469" width="16.28515625" style="1" customWidth="1"/>
    <col min="9470" max="9470" width="9.140625" style="1"/>
    <col min="9471" max="9471" width="10" style="1" customWidth="1"/>
    <col min="9472" max="9720" width="9.140625" style="1"/>
    <col min="9721" max="9721" width="7.7109375" style="1" customWidth="1"/>
    <col min="9722" max="9722" width="8.5703125" style="1" customWidth="1"/>
    <col min="9723" max="9723" width="43.7109375" style="1" customWidth="1"/>
    <col min="9724" max="9724" width="17.7109375" style="1" customWidth="1"/>
    <col min="9725" max="9725" width="16.28515625" style="1" customWidth="1"/>
    <col min="9726" max="9726" width="9.140625" style="1"/>
    <col min="9727" max="9727" width="10" style="1" customWidth="1"/>
    <col min="9728" max="9976" width="9.140625" style="1"/>
    <col min="9977" max="9977" width="7.7109375" style="1" customWidth="1"/>
    <col min="9978" max="9978" width="8.5703125" style="1" customWidth="1"/>
    <col min="9979" max="9979" width="43.7109375" style="1" customWidth="1"/>
    <col min="9980" max="9980" width="17.7109375" style="1" customWidth="1"/>
    <col min="9981" max="9981" width="16.28515625" style="1" customWidth="1"/>
    <col min="9982" max="9982" width="9.140625" style="1"/>
    <col min="9983" max="9983" width="10" style="1" customWidth="1"/>
    <col min="9984" max="10232" width="9.140625" style="1"/>
    <col min="10233" max="10233" width="7.7109375" style="1" customWidth="1"/>
    <col min="10234" max="10234" width="8.5703125" style="1" customWidth="1"/>
    <col min="10235" max="10235" width="43.7109375" style="1" customWidth="1"/>
    <col min="10236" max="10236" width="17.7109375" style="1" customWidth="1"/>
    <col min="10237" max="10237" width="16.28515625" style="1" customWidth="1"/>
    <col min="10238" max="10238" width="9.140625" style="1"/>
    <col min="10239" max="10239" width="10" style="1" customWidth="1"/>
    <col min="10240" max="10488" width="9.140625" style="1"/>
    <col min="10489" max="10489" width="7.7109375" style="1" customWidth="1"/>
    <col min="10490" max="10490" width="8.5703125" style="1" customWidth="1"/>
    <col min="10491" max="10491" width="43.7109375" style="1" customWidth="1"/>
    <col min="10492" max="10492" width="17.7109375" style="1" customWidth="1"/>
    <col min="10493" max="10493" width="16.28515625" style="1" customWidth="1"/>
    <col min="10494" max="10494" width="9.140625" style="1"/>
    <col min="10495" max="10495" width="10" style="1" customWidth="1"/>
    <col min="10496" max="10744" width="9.140625" style="1"/>
    <col min="10745" max="10745" width="7.7109375" style="1" customWidth="1"/>
    <col min="10746" max="10746" width="8.5703125" style="1" customWidth="1"/>
    <col min="10747" max="10747" width="43.7109375" style="1" customWidth="1"/>
    <col min="10748" max="10748" width="17.7109375" style="1" customWidth="1"/>
    <col min="10749" max="10749" width="16.28515625" style="1" customWidth="1"/>
    <col min="10750" max="10750" width="9.140625" style="1"/>
    <col min="10751" max="10751" width="10" style="1" customWidth="1"/>
    <col min="10752" max="11000" width="9.140625" style="1"/>
    <col min="11001" max="11001" width="7.7109375" style="1" customWidth="1"/>
    <col min="11002" max="11002" width="8.5703125" style="1" customWidth="1"/>
    <col min="11003" max="11003" width="43.7109375" style="1" customWidth="1"/>
    <col min="11004" max="11004" width="17.7109375" style="1" customWidth="1"/>
    <col min="11005" max="11005" width="16.28515625" style="1" customWidth="1"/>
    <col min="11006" max="11006" width="9.140625" style="1"/>
    <col min="11007" max="11007" width="10" style="1" customWidth="1"/>
    <col min="11008" max="11256" width="9.140625" style="1"/>
    <col min="11257" max="11257" width="7.7109375" style="1" customWidth="1"/>
    <col min="11258" max="11258" width="8.5703125" style="1" customWidth="1"/>
    <col min="11259" max="11259" width="43.7109375" style="1" customWidth="1"/>
    <col min="11260" max="11260" width="17.7109375" style="1" customWidth="1"/>
    <col min="11261" max="11261" width="16.28515625" style="1" customWidth="1"/>
    <col min="11262" max="11262" width="9.140625" style="1"/>
    <col min="11263" max="11263" width="10" style="1" customWidth="1"/>
    <col min="11264" max="11512" width="9.140625" style="1"/>
    <col min="11513" max="11513" width="7.7109375" style="1" customWidth="1"/>
    <col min="11514" max="11514" width="8.5703125" style="1" customWidth="1"/>
    <col min="11515" max="11515" width="43.7109375" style="1" customWidth="1"/>
    <col min="11516" max="11516" width="17.7109375" style="1" customWidth="1"/>
    <col min="11517" max="11517" width="16.28515625" style="1" customWidth="1"/>
    <col min="11518" max="11518" width="9.140625" style="1"/>
    <col min="11519" max="11519" width="10" style="1" customWidth="1"/>
    <col min="11520" max="11768" width="9.140625" style="1"/>
    <col min="11769" max="11769" width="7.7109375" style="1" customWidth="1"/>
    <col min="11770" max="11770" width="8.5703125" style="1" customWidth="1"/>
    <col min="11771" max="11771" width="43.7109375" style="1" customWidth="1"/>
    <col min="11772" max="11772" width="17.7109375" style="1" customWidth="1"/>
    <col min="11773" max="11773" width="16.28515625" style="1" customWidth="1"/>
    <col min="11774" max="11774" width="9.140625" style="1"/>
    <col min="11775" max="11775" width="10" style="1" customWidth="1"/>
    <col min="11776" max="12024" width="9.140625" style="1"/>
    <col min="12025" max="12025" width="7.7109375" style="1" customWidth="1"/>
    <col min="12026" max="12026" width="8.5703125" style="1" customWidth="1"/>
    <col min="12027" max="12027" width="43.7109375" style="1" customWidth="1"/>
    <col min="12028" max="12028" width="17.7109375" style="1" customWidth="1"/>
    <col min="12029" max="12029" width="16.28515625" style="1" customWidth="1"/>
    <col min="12030" max="12030" width="9.140625" style="1"/>
    <col min="12031" max="12031" width="10" style="1" customWidth="1"/>
    <col min="12032" max="12280" width="9.140625" style="1"/>
    <col min="12281" max="12281" width="7.7109375" style="1" customWidth="1"/>
    <col min="12282" max="12282" width="8.5703125" style="1" customWidth="1"/>
    <col min="12283" max="12283" width="43.7109375" style="1" customWidth="1"/>
    <col min="12284" max="12284" width="17.7109375" style="1" customWidth="1"/>
    <col min="12285" max="12285" width="16.28515625" style="1" customWidth="1"/>
    <col min="12286" max="12286" width="9.140625" style="1"/>
    <col min="12287" max="12287" width="10" style="1" customWidth="1"/>
    <col min="12288" max="12536" width="9.140625" style="1"/>
    <col min="12537" max="12537" width="7.7109375" style="1" customWidth="1"/>
    <col min="12538" max="12538" width="8.5703125" style="1" customWidth="1"/>
    <col min="12539" max="12539" width="43.7109375" style="1" customWidth="1"/>
    <col min="12540" max="12540" width="17.7109375" style="1" customWidth="1"/>
    <col min="12541" max="12541" width="16.28515625" style="1" customWidth="1"/>
    <col min="12542" max="12542" width="9.140625" style="1"/>
    <col min="12543" max="12543" width="10" style="1" customWidth="1"/>
    <col min="12544" max="12792" width="9.140625" style="1"/>
    <col min="12793" max="12793" width="7.7109375" style="1" customWidth="1"/>
    <col min="12794" max="12794" width="8.5703125" style="1" customWidth="1"/>
    <col min="12795" max="12795" width="43.7109375" style="1" customWidth="1"/>
    <col min="12796" max="12796" width="17.7109375" style="1" customWidth="1"/>
    <col min="12797" max="12797" width="16.28515625" style="1" customWidth="1"/>
    <col min="12798" max="12798" width="9.140625" style="1"/>
    <col min="12799" max="12799" width="10" style="1" customWidth="1"/>
    <col min="12800" max="13048" width="9.140625" style="1"/>
    <col min="13049" max="13049" width="7.7109375" style="1" customWidth="1"/>
    <col min="13050" max="13050" width="8.5703125" style="1" customWidth="1"/>
    <col min="13051" max="13051" width="43.7109375" style="1" customWidth="1"/>
    <col min="13052" max="13052" width="17.7109375" style="1" customWidth="1"/>
    <col min="13053" max="13053" width="16.28515625" style="1" customWidth="1"/>
    <col min="13054" max="13054" width="9.140625" style="1"/>
    <col min="13055" max="13055" width="10" style="1" customWidth="1"/>
    <col min="13056" max="13304" width="9.140625" style="1"/>
    <col min="13305" max="13305" width="7.7109375" style="1" customWidth="1"/>
    <col min="13306" max="13306" width="8.5703125" style="1" customWidth="1"/>
    <col min="13307" max="13307" width="43.7109375" style="1" customWidth="1"/>
    <col min="13308" max="13308" width="17.7109375" style="1" customWidth="1"/>
    <col min="13309" max="13309" width="16.28515625" style="1" customWidth="1"/>
    <col min="13310" max="13310" width="9.140625" style="1"/>
    <col min="13311" max="13311" width="10" style="1" customWidth="1"/>
    <col min="13312" max="13560" width="9.140625" style="1"/>
    <col min="13561" max="13561" width="7.7109375" style="1" customWidth="1"/>
    <col min="13562" max="13562" width="8.5703125" style="1" customWidth="1"/>
    <col min="13563" max="13563" width="43.7109375" style="1" customWidth="1"/>
    <col min="13564" max="13564" width="17.7109375" style="1" customWidth="1"/>
    <col min="13565" max="13565" width="16.28515625" style="1" customWidth="1"/>
    <col min="13566" max="13566" width="9.140625" style="1"/>
    <col min="13567" max="13567" width="10" style="1" customWidth="1"/>
    <col min="13568" max="13816" width="9.140625" style="1"/>
    <col min="13817" max="13817" width="7.7109375" style="1" customWidth="1"/>
    <col min="13818" max="13818" width="8.5703125" style="1" customWidth="1"/>
    <col min="13819" max="13819" width="43.7109375" style="1" customWidth="1"/>
    <col min="13820" max="13820" width="17.7109375" style="1" customWidth="1"/>
    <col min="13821" max="13821" width="16.28515625" style="1" customWidth="1"/>
    <col min="13822" max="13822" width="9.140625" style="1"/>
    <col min="13823" max="13823" width="10" style="1" customWidth="1"/>
    <col min="13824" max="14072" width="9.140625" style="1"/>
    <col min="14073" max="14073" width="7.7109375" style="1" customWidth="1"/>
    <col min="14074" max="14074" width="8.5703125" style="1" customWidth="1"/>
    <col min="14075" max="14075" width="43.7109375" style="1" customWidth="1"/>
    <col min="14076" max="14076" width="17.7109375" style="1" customWidth="1"/>
    <col min="14077" max="14077" width="16.28515625" style="1" customWidth="1"/>
    <col min="14078" max="14078" width="9.140625" style="1"/>
    <col min="14079" max="14079" width="10" style="1" customWidth="1"/>
    <col min="14080" max="14328" width="9.140625" style="1"/>
    <col min="14329" max="14329" width="7.7109375" style="1" customWidth="1"/>
    <col min="14330" max="14330" width="8.5703125" style="1" customWidth="1"/>
    <col min="14331" max="14331" width="43.7109375" style="1" customWidth="1"/>
    <col min="14332" max="14332" width="17.7109375" style="1" customWidth="1"/>
    <col min="14333" max="14333" width="16.28515625" style="1" customWidth="1"/>
    <col min="14334" max="14334" width="9.140625" style="1"/>
    <col min="14335" max="14335" width="10" style="1" customWidth="1"/>
    <col min="14336" max="14584" width="9.140625" style="1"/>
    <col min="14585" max="14585" width="7.7109375" style="1" customWidth="1"/>
    <col min="14586" max="14586" width="8.5703125" style="1" customWidth="1"/>
    <col min="14587" max="14587" width="43.7109375" style="1" customWidth="1"/>
    <col min="14588" max="14588" width="17.7109375" style="1" customWidth="1"/>
    <col min="14589" max="14589" width="16.28515625" style="1" customWidth="1"/>
    <col min="14590" max="14590" width="9.140625" style="1"/>
    <col min="14591" max="14591" width="10" style="1" customWidth="1"/>
    <col min="14592" max="14840" width="9.140625" style="1"/>
    <col min="14841" max="14841" width="7.7109375" style="1" customWidth="1"/>
    <col min="14842" max="14842" width="8.5703125" style="1" customWidth="1"/>
    <col min="14843" max="14843" width="43.7109375" style="1" customWidth="1"/>
    <col min="14844" max="14844" width="17.7109375" style="1" customWidth="1"/>
    <col min="14845" max="14845" width="16.28515625" style="1" customWidth="1"/>
    <col min="14846" max="14846" width="9.140625" style="1"/>
    <col min="14847" max="14847" width="10" style="1" customWidth="1"/>
    <col min="14848" max="15096" width="9.140625" style="1"/>
    <col min="15097" max="15097" width="7.7109375" style="1" customWidth="1"/>
    <col min="15098" max="15098" width="8.5703125" style="1" customWidth="1"/>
    <col min="15099" max="15099" width="43.7109375" style="1" customWidth="1"/>
    <col min="15100" max="15100" width="17.7109375" style="1" customWidth="1"/>
    <col min="15101" max="15101" width="16.28515625" style="1" customWidth="1"/>
    <col min="15102" max="15102" width="9.140625" style="1"/>
    <col min="15103" max="15103" width="10" style="1" customWidth="1"/>
    <col min="15104" max="15352" width="9.140625" style="1"/>
    <col min="15353" max="15353" width="7.7109375" style="1" customWidth="1"/>
    <col min="15354" max="15354" width="8.5703125" style="1" customWidth="1"/>
    <col min="15355" max="15355" width="43.7109375" style="1" customWidth="1"/>
    <col min="15356" max="15356" width="17.7109375" style="1" customWidth="1"/>
    <col min="15357" max="15357" width="16.28515625" style="1" customWidth="1"/>
    <col min="15358" max="15358" width="9.140625" style="1"/>
    <col min="15359" max="15359" width="10" style="1" customWidth="1"/>
    <col min="15360" max="15608" width="9.140625" style="1"/>
    <col min="15609" max="15609" width="7.7109375" style="1" customWidth="1"/>
    <col min="15610" max="15610" width="8.5703125" style="1" customWidth="1"/>
    <col min="15611" max="15611" width="43.7109375" style="1" customWidth="1"/>
    <col min="15612" max="15612" width="17.7109375" style="1" customWidth="1"/>
    <col min="15613" max="15613" width="16.28515625" style="1" customWidth="1"/>
    <col min="15614" max="15614" width="9.140625" style="1"/>
    <col min="15615" max="15615" width="10" style="1" customWidth="1"/>
    <col min="15616" max="15864" width="9.140625" style="1"/>
    <col min="15865" max="15865" width="7.7109375" style="1" customWidth="1"/>
    <col min="15866" max="15866" width="8.5703125" style="1" customWidth="1"/>
    <col min="15867" max="15867" width="43.7109375" style="1" customWidth="1"/>
    <col min="15868" max="15868" width="17.7109375" style="1" customWidth="1"/>
    <col min="15869" max="15869" width="16.28515625" style="1" customWidth="1"/>
    <col min="15870" max="15870" width="9.140625" style="1"/>
    <col min="15871" max="15871" width="10" style="1" customWidth="1"/>
    <col min="15872" max="16120" width="9.140625" style="1"/>
    <col min="16121" max="16121" width="7.7109375" style="1" customWidth="1"/>
    <col min="16122" max="16122" width="8.5703125" style="1" customWidth="1"/>
    <col min="16123" max="16123" width="43.7109375" style="1" customWidth="1"/>
    <col min="16124" max="16124" width="17.7109375" style="1" customWidth="1"/>
    <col min="16125" max="16125" width="16.28515625" style="1" customWidth="1"/>
    <col min="16126" max="16126" width="9.140625" style="1"/>
    <col min="16127" max="16127" width="10" style="1" customWidth="1"/>
    <col min="16128" max="16384" width="9.140625" style="1"/>
  </cols>
  <sheetData>
    <row r="1" spans="1:4" x14ac:dyDescent="0.25">
      <c r="B1" s="235" t="s">
        <v>88</v>
      </c>
      <c r="C1" s="235"/>
      <c r="D1" s="235"/>
    </row>
    <row r="2" spans="1:4" x14ac:dyDescent="0.25">
      <c r="C2" s="242"/>
      <c r="D2" s="242"/>
    </row>
    <row r="3" spans="1:4" ht="18.75" customHeight="1" x14ac:dyDescent="0.25">
      <c r="A3" s="2"/>
      <c r="B3" s="238" t="s">
        <v>124</v>
      </c>
      <c r="C3" s="239"/>
      <c r="D3" s="239"/>
    </row>
    <row r="4" spans="1:4" x14ac:dyDescent="0.25">
      <c r="B4" s="240"/>
      <c r="C4" s="240"/>
      <c r="D4" s="240"/>
    </row>
    <row r="5" spans="1:4" x14ac:dyDescent="0.25">
      <c r="C5" s="236" t="s">
        <v>62</v>
      </c>
      <c r="D5" s="237"/>
    </row>
    <row r="6" spans="1:4" x14ac:dyDescent="0.25">
      <c r="C6" s="241"/>
      <c r="D6" s="241"/>
    </row>
    <row r="7" spans="1:4" x14ac:dyDescent="0.25">
      <c r="B7" s="3" t="s">
        <v>5</v>
      </c>
      <c r="C7" s="233" t="s">
        <v>111</v>
      </c>
      <c r="D7" s="4" t="s">
        <v>112</v>
      </c>
    </row>
    <row r="8" spans="1:4" x14ac:dyDescent="0.25">
      <c r="B8" s="5"/>
      <c r="C8" s="234"/>
      <c r="D8" s="6" t="s">
        <v>113</v>
      </c>
    </row>
    <row r="9" spans="1:4" x14ac:dyDescent="0.25">
      <c r="B9" s="7">
        <v>1</v>
      </c>
      <c r="C9" s="187" t="s">
        <v>210</v>
      </c>
      <c r="D9" s="9">
        <f>'-1 სართული სამშენებლო'!K66</f>
        <v>0</v>
      </c>
    </row>
    <row r="10" spans="1:4" x14ac:dyDescent="0.25">
      <c r="B10" s="7">
        <v>2</v>
      </c>
      <c r="C10" s="8" t="s">
        <v>196</v>
      </c>
      <c r="D10" s="9">
        <f>'1 სართული სამშენებლო'!K81</f>
        <v>0</v>
      </c>
    </row>
    <row r="11" spans="1:4" x14ac:dyDescent="0.25">
      <c r="B11" s="7">
        <v>3</v>
      </c>
      <c r="C11" s="8" t="s">
        <v>140</v>
      </c>
      <c r="D11" s="9">
        <f>'2 სართული სამშენებლო'!K60</f>
        <v>0</v>
      </c>
    </row>
    <row r="12" spans="1:4" x14ac:dyDescent="0.25">
      <c r="B12" s="7">
        <v>4</v>
      </c>
      <c r="C12" s="8" t="s">
        <v>183</v>
      </c>
      <c r="D12" s="9">
        <f>'ფასადის სამუშაოები'!K22</f>
        <v>0</v>
      </c>
    </row>
    <row r="13" spans="1:4" x14ac:dyDescent="0.25">
      <c r="B13" s="7">
        <v>5</v>
      </c>
      <c r="C13" s="8" t="s">
        <v>110</v>
      </c>
      <c r="D13" s="9">
        <f>'ელ. სამუშაოები სუსტი დენები '!K162</f>
        <v>0</v>
      </c>
    </row>
    <row r="14" spans="1:4" x14ac:dyDescent="0.25">
      <c r="B14" s="7">
        <v>6</v>
      </c>
      <c r="C14" s="8" t="s">
        <v>85</v>
      </c>
      <c r="D14" s="9">
        <f>სანტექნიკა!K33</f>
        <v>0</v>
      </c>
    </row>
    <row r="15" spans="1:4" x14ac:dyDescent="0.25">
      <c r="B15" s="7">
        <v>7</v>
      </c>
      <c r="C15" s="8" t="s">
        <v>86</v>
      </c>
      <c r="D15" s="9">
        <f>'ცივი ცხელი წყალი'!K30</f>
        <v>0</v>
      </c>
    </row>
    <row r="16" spans="1:4" x14ac:dyDescent="0.25">
      <c r="B16" s="10"/>
      <c r="C16" s="11" t="s">
        <v>61</v>
      </c>
      <c r="D16" s="12">
        <f>SUM(D9:D15)</f>
        <v>0</v>
      </c>
    </row>
    <row r="17" spans="1:12" x14ac:dyDescent="0.25">
      <c r="B17" s="13"/>
      <c r="C17" s="13"/>
      <c r="D17" s="14"/>
      <c r="E17" s="15"/>
    </row>
    <row r="18" spans="1:12" x14ac:dyDescent="0.25">
      <c r="B18" s="14"/>
      <c r="C18" s="13"/>
      <c r="D18" s="13"/>
    </row>
    <row r="19" spans="1:12" s="21" customFormat="1" ht="15" x14ac:dyDescent="0.25">
      <c r="A19" s="16"/>
      <c r="B19" s="17"/>
      <c r="C19" s="18"/>
      <c r="D19" s="19"/>
      <c r="E19" s="18"/>
      <c r="F19" s="16"/>
      <c r="G19" s="16"/>
      <c r="H19" s="16"/>
      <c r="I19" s="16"/>
      <c r="J19" s="16"/>
      <c r="K19" s="16"/>
      <c r="L19" s="20"/>
    </row>
    <row r="20" spans="1:12" s="21" customFormat="1" ht="15" x14ac:dyDescent="0.25">
      <c r="B20" s="22"/>
      <c r="D20" s="23"/>
      <c r="L20" s="20"/>
    </row>
    <row r="21" spans="1:12" s="21" customFormat="1" ht="15" x14ac:dyDescent="0.25">
      <c r="B21" s="22"/>
      <c r="D21" s="23"/>
      <c r="L21" s="20"/>
    </row>
    <row r="22" spans="1:12" x14ac:dyDescent="0.25">
      <c r="C22" s="15"/>
      <c r="D22" s="15"/>
      <c r="E22" s="15"/>
      <c r="F22" s="15"/>
      <c r="G22" s="15"/>
    </row>
    <row r="23" spans="1:12" s="14" customFormat="1" x14ac:dyDescent="0.25">
      <c r="C23" s="13"/>
      <c r="D23" s="13"/>
      <c r="E23" s="13"/>
      <c r="F23" s="13"/>
      <c r="G23" s="13"/>
    </row>
    <row r="24" spans="1:12" x14ac:dyDescent="0.25">
      <c r="C24" s="15"/>
      <c r="D24" s="15"/>
      <c r="E24" s="15"/>
      <c r="F24" s="15"/>
      <c r="G24" s="15"/>
    </row>
    <row r="25" spans="1:12" x14ac:dyDescent="0.25">
      <c r="C25" s="15"/>
      <c r="D25" s="15"/>
      <c r="E25" s="15"/>
    </row>
  </sheetData>
  <mergeCells count="7">
    <mergeCell ref="C7:C8"/>
    <mergeCell ref="B1:D1"/>
    <mergeCell ref="C5:D5"/>
    <mergeCell ref="B3:D3"/>
    <mergeCell ref="B4:D4"/>
    <mergeCell ref="C6:D6"/>
    <mergeCell ref="C2:D2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1"/>
  <sheetViews>
    <sheetView topLeftCell="A26" zoomScaleNormal="100" workbookViewId="0">
      <selection activeCell="B36" sqref="B36"/>
    </sheetView>
  </sheetViews>
  <sheetFormatPr defaultRowHeight="15" x14ac:dyDescent="0.25"/>
  <cols>
    <col min="1" max="1" width="3" style="2" bestFit="1" customWidth="1"/>
    <col min="2" max="2" width="57.140625" style="93" customWidth="1"/>
    <col min="3" max="3" width="11.5703125" style="2" customWidth="1"/>
    <col min="4" max="4" width="8" style="94" customWidth="1"/>
    <col min="5" max="5" width="8.85546875" style="2" bestFit="1" customWidth="1"/>
    <col min="6" max="6" width="11.5703125" style="2" customWidth="1"/>
    <col min="7" max="7" width="8.85546875" style="2" bestFit="1" customWidth="1"/>
    <col min="8" max="8" width="9" style="2" customWidth="1"/>
    <col min="9" max="9" width="10.5703125" style="2" bestFit="1" customWidth="1"/>
    <col min="10" max="10" width="11.7109375" style="2" customWidth="1"/>
    <col min="11" max="11" width="10.42578125" style="2" customWidth="1"/>
    <col min="12" max="12" width="25.85546875" style="64" customWidth="1"/>
    <col min="13" max="13" width="48" style="2" customWidth="1"/>
    <col min="14" max="14" width="27.85546875" style="2" customWidth="1"/>
    <col min="15" max="254" width="9.140625" style="2"/>
    <col min="255" max="255" width="5.5703125" style="2" customWidth="1"/>
    <col min="256" max="256" width="32.140625" style="2" customWidth="1"/>
    <col min="257" max="257" width="14.140625" style="2" customWidth="1"/>
    <col min="258" max="258" width="11.140625" style="2" customWidth="1"/>
    <col min="259" max="259" width="11.85546875" style="2" customWidth="1"/>
    <col min="260" max="260" width="10.28515625" style="2" bestFit="1" customWidth="1"/>
    <col min="261" max="261" width="11.5703125" style="2" customWidth="1"/>
    <col min="262" max="262" width="9.140625" style="2"/>
    <col min="263" max="263" width="10.85546875" style="2" customWidth="1"/>
    <col min="264" max="264" width="9.140625" style="2"/>
    <col min="265" max="265" width="10.7109375" style="2" bestFit="1" customWidth="1"/>
    <col min="266" max="510" width="9.140625" style="2"/>
    <col min="511" max="511" width="5.5703125" style="2" customWidth="1"/>
    <col min="512" max="512" width="32.140625" style="2" customWidth="1"/>
    <col min="513" max="513" width="14.140625" style="2" customWidth="1"/>
    <col min="514" max="514" width="11.140625" style="2" customWidth="1"/>
    <col min="515" max="515" width="11.85546875" style="2" customWidth="1"/>
    <col min="516" max="516" width="10.28515625" style="2" bestFit="1" customWidth="1"/>
    <col min="517" max="517" width="11.5703125" style="2" customWidth="1"/>
    <col min="518" max="518" width="9.140625" style="2"/>
    <col min="519" max="519" width="10.85546875" style="2" customWidth="1"/>
    <col min="520" max="520" width="9.140625" style="2"/>
    <col min="521" max="521" width="10.7109375" style="2" bestFit="1" customWidth="1"/>
    <col min="522" max="766" width="9.140625" style="2"/>
    <col min="767" max="767" width="5.5703125" style="2" customWidth="1"/>
    <col min="768" max="768" width="32.140625" style="2" customWidth="1"/>
    <col min="769" max="769" width="14.140625" style="2" customWidth="1"/>
    <col min="770" max="770" width="11.140625" style="2" customWidth="1"/>
    <col min="771" max="771" width="11.85546875" style="2" customWidth="1"/>
    <col min="772" max="772" width="10.28515625" style="2" bestFit="1" customWidth="1"/>
    <col min="773" max="773" width="11.5703125" style="2" customWidth="1"/>
    <col min="774" max="774" width="9.140625" style="2"/>
    <col min="775" max="775" width="10.85546875" style="2" customWidth="1"/>
    <col min="776" max="776" width="9.140625" style="2"/>
    <col min="777" max="777" width="10.7109375" style="2" bestFit="1" customWidth="1"/>
    <col min="778" max="1022" width="9.140625" style="2"/>
    <col min="1023" max="1023" width="5.5703125" style="2" customWidth="1"/>
    <col min="1024" max="1024" width="32.140625" style="2" customWidth="1"/>
    <col min="1025" max="1025" width="14.140625" style="2" customWidth="1"/>
    <col min="1026" max="1026" width="11.140625" style="2" customWidth="1"/>
    <col min="1027" max="1027" width="11.85546875" style="2" customWidth="1"/>
    <col min="1028" max="1028" width="10.28515625" style="2" bestFit="1" customWidth="1"/>
    <col min="1029" max="1029" width="11.5703125" style="2" customWidth="1"/>
    <col min="1030" max="1030" width="9.140625" style="2"/>
    <col min="1031" max="1031" width="10.85546875" style="2" customWidth="1"/>
    <col min="1032" max="1032" width="9.140625" style="2"/>
    <col min="1033" max="1033" width="10.7109375" style="2" bestFit="1" customWidth="1"/>
    <col min="1034" max="1278" width="9.140625" style="2"/>
    <col min="1279" max="1279" width="5.5703125" style="2" customWidth="1"/>
    <col min="1280" max="1280" width="32.140625" style="2" customWidth="1"/>
    <col min="1281" max="1281" width="14.140625" style="2" customWidth="1"/>
    <col min="1282" max="1282" width="11.140625" style="2" customWidth="1"/>
    <col min="1283" max="1283" width="11.85546875" style="2" customWidth="1"/>
    <col min="1284" max="1284" width="10.28515625" style="2" bestFit="1" customWidth="1"/>
    <col min="1285" max="1285" width="11.5703125" style="2" customWidth="1"/>
    <col min="1286" max="1286" width="9.140625" style="2"/>
    <col min="1287" max="1287" width="10.85546875" style="2" customWidth="1"/>
    <col min="1288" max="1288" width="9.140625" style="2"/>
    <col min="1289" max="1289" width="10.7109375" style="2" bestFit="1" customWidth="1"/>
    <col min="1290" max="1534" width="9.140625" style="2"/>
    <col min="1535" max="1535" width="5.5703125" style="2" customWidth="1"/>
    <col min="1536" max="1536" width="32.140625" style="2" customWidth="1"/>
    <col min="1537" max="1537" width="14.140625" style="2" customWidth="1"/>
    <col min="1538" max="1538" width="11.140625" style="2" customWidth="1"/>
    <col min="1539" max="1539" width="11.85546875" style="2" customWidth="1"/>
    <col min="1540" max="1540" width="10.28515625" style="2" bestFit="1" customWidth="1"/>
    <col min="1541" max="1541" width="11.5703125" style="2" customWidth="1"/>
    <col min="1542" max="1542" width="9.140625" style="2"/>
    <col min="1543" max="1543" width="10.85546875" style="2" customWidth="1"/>
    <col min="1544" max="1544" width="9.140625" style="2"/>
    <col min="1545" max="1545" width="10.7109375" style="2" bestFit="1" customWidth="1"/>
    <col min="1546" max="1790" width="9.140625" style="2"/>
    <col min="1791" max="1791" width="5.5703125" style="2" customWidth="1"/>
    <col min="1792" max="1792" width="32.140625" style="2" customWidth="1"/>
    <col min="1793" max="1793" width="14.140625" style="2" customWidth="1"/>
    <col min="1794" max="1794" width="11.140625" style="2" customWidth="1"/>
    <col min="1795" max="1795" width="11.85546875" style="2" customWidth="1"/>
    <col min="1796" max="1796" width="10.28515625" style="2" bestFit="1" customWidth="1"/>
    <col min="1797" max="1797" width="11.5703125" style="2" customWidth="1"/>
    <col min="1798" max="1798" width="9.140625" style="2"/>
    <col min="1799" max="1799" width="10.85546875" style="2" customWidth="1"/>
    <col min="1800" max="1800" width="9.140625" style="2"/>
    <col min="1801" max="1801" width="10.7109375" style="2" bestFit="1" customWidth="1"/>
    <col min="1802" max="2046" width="9.140625" style="2"/>
    <col min="2047" max="2047" width="5.5703125" style="2" customWidth="1"/>
    <col min="2048" max="2048" width="32.140625" style="2" customWidth="1"/>
    <col min="2049" max="2049" width="14.140625" style="2" customWidth="1"/>
    <col min="2050" max="2050" width="11.140625" style="2" customWidth="1"/>
    <col min="2051" max="2051" width="11.85546875" style="2" customWidth="1"/>
    <col min="2052" max="2052" width="10.28515625" style="2" bestFit="1" customWidth="1"/>
    <col min="2053" max="2053" width="11.5703125" style="2" customWidth="1"/>
    <col min="2054" max="2054" width="9.140625" style="2"/>
    <col min="2055" max="2055" width="10.85546875" style="2" customWidth="1"/>
    <col min="2056" max="2056" width="9.140625" style="2"/>
    <col min="2057" max="2057" width="10.7109375" style="2" bestFit="1" customWidth="1"/>
    <col min="2058" max="2302" width="9.140625" style="2"/>
    <col min="2303" max="2303" width="5.5703125" style="2" customWidth="1"/>
    <col min="2304" max="2304" width="32.140625" style="2" customWidth="1"/>
    <col min="2305" max="2305" width="14.140625" style="2" customWidth="1"/>
    <col min="2306" max="2306" width="11.140625" style="2" customWidth="1"/>
    <col min="2307" max="2307" width="11.85546875" style="2" customWidth="1"/>
    <col min="2308" max="2308" width="10.28515625" style="2" bestFit="1" customWidth="1"/>
    <col min="2309" max="2309" width="11.5703125" style="2" customWidth="1"/>
    <col min="2310" max="2310" width="9.140625" style="2"/>
    <col min="2311" max="2311" width="10.85546875" style="2" customWidth="1"/>
    <col min="2312" max="2312" width="9.140625" style="2"/>
    <col min="2313" max="2313" width="10.7109375" style="2" bestFit="1" customWidth="1"/>
    <col min="2314" max="2558" width="9.140625" style="2"/>
    <col min="2559" max="2559" width="5.5703125" style="2" customWidth="1"/>
    <col min="2560" max="2560" width="32.140625" style="2" customWidth="1"/>
    <col min="2561" max="2561" width="14.140625" style="2" customWidth="1"/>
    <col min="2562" max="2562" width="11.140625" style="2" customWidth="1"/>
    <col min="2563" max="2563" width="11.85546875" style="2" customWidth="1"/>
    <col min="2564" max="2564" width="10.28515625" style="2" bestFit="1" customWidth="1"/>
    <col min="2565" max="2565" width="11.5703125" style="2" customWidth="1"/>
    <col min="2566" max="2566" width="9.140625" style="2"/>
    <col min="2567" max="2567" width="10.85546875" style="2" customWidth="1"/>
    <col min="2568" max="2568" width="9.140625" style="2"/>
    <col min="2569" max="2569" width="10.7109375" style="2" bestFit="1" customWidth="1"/>
    <col min="2570" max="2814" width="9.140625" style="2"/>
    <col min="2815" max="2815" width="5.5703125" style="2" customWidth="1"/>
    <col min="2816" max="2816" width="32.140625" style="2" customWidth="1"/>
    <col min="2817" max="2817" width="14.140625" style="2" customWidth="1"/>
    <col min="2818" max="2818" width="11.140625" style="2" customWidth="1"/>
    <col min="2819" max="2819" width="11.85546875" style="2" customWidth="1"/>
    <col min="2820" max="2820" width="10.28515625" style="2" bestFit="1" customWidth="1"/>
    <col min="2821" max="2821" width="11.5703125" style="2" customWidth="1"/>
    <col min="2822" max="2822" width="9.140625" style="2"/>
    <col min="2823" max="2823" width="10.85546875" style="2" customWidth="1"/>
    <col min="2824" max="2824" width="9.140625" style="2"/>
    <col min="2825" max="2825" width="10.7109375" style="2" bestFit="1" customWidth="1"/>
    <col min="2826" max="3070" width="9.140625" style="2"/>
    <col min="3071" max="3071" width="5.5703125" style="2" customWidth="1"/>
    <col min="3072" max="3072" width="32.140625" style="2" customWidth="1"/>
    <col min="3073" max="3073" width="14.140625" style="2" customWidth="1"/>
    <col min="3074" max="3074" width="11.140625" style="2" customWidth="1"/>
    <col min="3075" max="3075" width="11.85546875" style="2" customWidth="1"/>
    <col min="3076" max="3076" width="10.28515625" style="2" bestFit="1" customWidth="1"/>
    <col min="3077" max="3077" width="11.5703125" style="2" customWidth="1"/>
    <col min="3078" max="3078" width="9.140625" style="2"/>
    <col min="3079" max="3079" width="10.85546875" style="2" customWidth="1"/>
    <col min="3080" max="3080" width="9.140625" style="2"/>
    <col min="3081" max="3081" width="10.7109375" style="2" bestFit="1" customWidth="1"/>
    <col min="3082" max="3326" width="9.140625" style="2"/>
    <col min="3327" max="3327" width="5.5703125" style="2" customWidth="1"/>
    <col min="3328" max="3328" width="32.140625" style="2" customWidth="1"/>
    <col min="3329" max="3329" width="14.140625" style="2" customWidth="1"/>
    <col min="3330" max="3330" width="11.140625" style="2" customWidth="1"/>
    <col min="3331" max="3331" width="11.85546875" style="2" customWidth="1"/>
    <col min="3332" max="3332" width="10.28515625" style="2" bestFit="1" customWidth="1"/>
    <col min="3333" max="3333" width="11.5703125" style="2" customWidth="1"/>
    <col min="3334" max="3334" width="9.140625" style="2"/>
    <col min="3335" max="3335" width="10.85546875" style="2" customWidth="1"/>
    <col min="3336" max="3336" width="9.140625" style="2"/>
    <col min="3337" max="3337" width="10.7109375" style="2" bestFit="1" customWidth="1"/>
    <col min="3338" max="3582" width="9.140625" style="2"/>
    <col min="3583" max="3583" width="5.5703125" style="2" customWidth="1"/>
    <col min="3584" max="3584" width="32.140625" style="2" customWidth="1"/>
    <col min="3585" max="3585" width="14.140625" style="2" customWidth="1"/>
    <col min="3586" max="3586" width="11.140625" style="2" customWidth="1"/>
    <col min="3587" max="3587" width="11.85546875" style="2" customWidth="1"/>
    <col min="3588" max="3588" width="10.28515625" style="2" bestFit="1" customWidth="1"/>
    <col min="3589" max="3589" width="11.5703125" style="2" customWidth="1"/>
    <col min="3590" max="3590" width="9.140625" style="2"/>
    <col min="3591" max="3591" width="10.85546875" style="2" customWidth="1"/>
    <col min="3592" max="3592" width="9.140625" style="2"/>
    <col min="3593" max="3593" width="10.7109375" style="2" bestFit="1" customWidth="1"/>
    <col min="3594" max="3838" width="9.140625" style="2"/>
    <col min="3839" max="3839" width="5.5703125" style="2" customWidth="1"/>
    <col min="3840" max="3840" width="32.140625" style="2" customWidth="1"/>
    <col min="3841" max="3841" width="14.140625" style="2" customWidth="1"/>
    <col min="3842" max="3842" width="11.140625" style="2" customWidth="1"/>
    <col min="3843" max="3843" width="11.85546875" style="2" customWidth="1"/>
    <col min="3844" max="3844" width="10.28515625" style="2" bestFit="1" customWidth="1"/>
    <col min="3845" max="3845" width="11.5703125" style="2" customWidth="1"/>
    <col min="3846" max="3846" width="9.140625" style="2"/>
    <col min="3847" max="3847" width="10.85546875" style="2" customWidth="1"/>
    <col min="3848" max="3848" width="9.140625" style="2"/>
    <col min="3849" max="3849" width="10.7109375" style="2" bestFit="1" customWidth="1"/>
    <col min="3850" max="4094" width="9.140625" style="2"/>
    <col min="4095" max="4095" width="5.5703125" style="2" customWidth="1"/>
    <col min="4096" max="4096" width="32.140625" style="2" customWidth="1"/>
    <col min="4097" max="4097" width="14.140625" style="2" customWidth="1"/>
    <col min="4098" max="4098" width="11.140625" style="2" customWidth="1"/>
    <col min="4099" max="4099" width="11.85546875" style="2" customWidth="1"/>
    <col min="4100" max="4100" width="10.28515625" style="2" bestFit="1" customWidth="1"/>
    <col min="4101" max="4101" width="11.5703125" style="2" customWidth="1"/>
    <col min="4102" max="4102" width="9.140625" style="2"/>
    <col min="4103" max="4103" width="10.85546875" style="2" customWidth="1"/>
    <col min="4104" max="4104" width="9.140625" style="2"/>
    <col min="4105" max="4105" width="10.7109375" style="2" bestFit="1" customWidth="1"/>
    <col min="4106" max="4350" width="9.140625" style="2"/>
    <col min="4351" max="4351" width="5.5703125" style="2" customWidth="1"/>
    <col min="4352" max="4352" width="32.140625" style="2" customWidth="1"/>
    <col min="4353" max="4353" width="14.140625" style="2" customWidth="1"/>
    <col min="4354" max="4354" width="11.140625" style="2" customWidth="1"/>
    <col min="4355" max="4355" width="11.85546875" style="2" customWidth="1"/>
    <col min="4356" max="4356" width="10.28515625" style="2" bestFit="1" customWidth="1"/>
    <col min="4357" max="4357" width="11.5703125" style="2" customWidth="1"/>
    <col min="4358" max="4358" width="9.140625" style="2"/>
    <col min="4359" max="4359" width="10.85546875" style="2" customWidth="1"/>
    <col min="4360" max="4360" width="9.140625" style="2"/>
    <col min="4361" max="4361" width="10.7109375" style="2" bestFit="1" customWidth="1"/>
    <col min="4362" max="4606" width="9.140625" style="2"/>
    <col min="4607" max="4607" width="5.5703125" style="2" customWidth="1"/>
    <col min="4608" max="4608" width="32.140625" style="2" customWidth="1"/>
    <col min="4609" max="4609" width="14.140625" style="2" customWidth="1"/>
    <col min="4610" max="4610" width="11.140625" style="2" customWidth="1"/>
    <col min="4611" max="4611" width="11.85546875" style="2" customWidth="1"/>
    <col min="4612" max="4612" width="10.28515625" style="2" bestFit="1" customWidth="1"/>
    <col min="4613" max="4613" width="11.5703125" style="2" customWidth="1"/>
    <col min="4614" max="4614" width="9.140625" style="2"/>
    <col min="4615" max="4615" width="10.85546875" style="2" customWidth="1"/>
    <col min="4616" max="4616" width="9.140625" style="2"/>
    <col min="4617" max="4617" width="10.7109375" style="2" bestFit="1" customWidth="1"/>
    <col min="4618" max="4862" width="9.140625" style="2"/>
    <col min="4863" max="4863" width="5.5703125" style="2" customWidth="1"/>
    <col min="4864" max="4864" width="32.140625" style="2" customWidth="1"/>
    <col min="4865" max="4865" width="14.140625" style="2" customWidth="1"/>
    <col min="4866" max="4866" width="11.140625" style="2" customWidth="1"/>
    <col min="4867" max="4867" width="11.85546875" style="2" customWidth="1"/>
    <col min="4868" max="4868" width="10.28515625" style="2" bestFit="1" customWidth="1"/>
    <col min="4869" max="4869" width="11.5703125" style="2" customWidth="1"/>
    <col min="4870" max="4870" width="9.140625" style="2"/>
    <col min="4871" max="4871" width="10.85546875" style="2" customWidth="1"/>
    <col min="4872" max="4872" width="9.140625" style="2"/>
    <col min="4873" max="4873" width="10.7109375" style="2" bestFit="1" customWidth="1"/>
    <col min="4874" max="5118" width="9.140625" style="2"/>
    <col min="5119" max="5119" width="5.5703125" style="2" customWidth="1"/>
    <col min="5120" max="5120" width="32.140625" style="2" customWidth="1"/>
    <col min="5121" max="5121" width="14.140625" style="2" customWidth="1"/>
    <col min="5122" max="5122" width="11.140625" style="2" customWidth="1"/>
    <col min="5123" max="5123" width="11.85546875" style="2" customWidth="1"/>
    <col min="5124" max="5124" width="10.28515625" style="2" bestFit="1" customWidth="1"/>
    <col min="5125" max="5125" width="11.5703125" style="2" customWidth="1"/>
    <col min="5126" max="5126" width="9.140625" style="2"/>
    <col min="5127" max="5127" width="10.85546875" style="2" customWidth="1"/>
    <col min="5128" max="5128" width="9.140625" style="2"/>
    <col min="5129" max="5129" width="10.7109375" style="2" bestFit="1" customWidth="1"/>
    <col min="5130" max="5374" width="9.140625" style="2"/>
    <col min="5375" max="5375" width="5.5703125" style="2" customWidth="1"/>
    <col min="5376" max="5376" width="32.140625" style="2" customWidth="1"/>
    <col min="5377" max="5377" width="14.140625" style="2" customWidth="1"/>
    <col min="5378" max="5378" width="11.140625" style="2" customWidth="1"/>
    <col min="5379" max="5379" width="11.85546875" style="2" customWidth="1"/>
    <col min="5380" max="5380" width="10.28515625" style="2" bestFit="1" customWidth="1"/>
    <col min="5381" max="5381" width="11.5703125" style="2" customWidth="1"/>
    <col min="5382" max="5382" width="9.140625" style="2"/>
    <col min="5383" max="5383" width="10.85546875" style="2" customWidth="1"/>
    <col min="5384" max="5384" width="9.140625" style="2"/>
    <col min="5385" max="5385" width="10.7109375" style="2" bestFit="1" customWidth="1"/>
    <col min="5386" max="5630" width="9.140625" style="2"/>
    <col min="5631" max="5631" width="5.5703125" style="2" customWidth="1"/>
    <col min="5632" max="5632" width="32.140625" style="2" customWidth="1"/>
    <col min="5633" max="5633" width="14.140625" style="2" customWidth="1"/>
    <col min="5634" max="5634" width="11.140625" style="2" customWidth="1"/>
    <col min="5635" max="5635" width="11.85546875" style="2" customWidth="1"/>
    <col min="5636" max="5636" width="10.28515625" style="2" bestFit="1" customWidth="1"/>
    <col min="5637" max="5637" width="11.5703125" style="2" customWidth="1"/>
    <col min="5638" max="5638" width="9.140625" style="2"/>
    <col min="5639" max="5639" width="10.85546875" style="2" customWidth="1"/>
    <col min="5640" max="5640" width="9.140625" style="2"/>
    <col min="5641" max="5641" width="10.7109375" style="2" bestFit="1" customWidth="1"/>
    <col min="5642" max="5886" width="9.140625" style="2"/>
    <col min="5887" max="5887" width="5.5703125" style="2" customWidth="1"/>
    <col min="5888" max="5888" width="32.140625" style="2" customWidth="1"/>
    <col min="5889" max="5889" width="14.140625" style="2" customWidth="1"/>
    <col min="5890" max="5890" width="11.140625" style="2" customWidth="1"/>
    <col min="5891" max="5891" width="11.85546875" style="2" customWidth="1"/>
    <col min="5892" max="5892" width="10.28515625" style="2" bestFit="1" customWidth="1"/>
    <col min="5893" max="5893" width="11.5703125" style="2" customWidth="1"/>
    <col min="5894" max="5894" width="9.140625" style="2"/>
    <col min="5895" max="5895" width="10.85546875" style="2" customWidth="1"/>
    <col min="5896" max="5896" width="9.140625" style="2"/>
    <col min="5897" max="5897" width="10.7109375" style="2" bestFit="1" customWidth="1"/>
    <col min="5898" max="6142" width="9.140625" style="2"/>
    <col min="6143" max="6143" width="5.5703125" style="2" customWidth="1"/>
    <col min="6144" max="6144" width="32.140625" style="2" customWidth="1"/>
    <col min="6145" max="6145" width="14.140625" style="2" customWidth="1"/>
    <col min="6146" max="6146" width="11.140625" style="2" customWidth="1"/>
    <col min="6147" max="6147" width="11.85546875" style="2" customWidth="1"/>
    <col min="6148" max="6148" width="10.28515625" style="2" bestFit="1" customWidth="1"/>
    <col min="6149" max="6149" width="11.5703125" style="2" customWidth="1"/>
    <col min="6150" max="6150" width="9.140625" style="2"/>
    <col min="6151" max="6151" width="10.85546875" style="2" customWidth="1"/>
    <col min="6152" max="6152" width="9.140625" style="2"/>
    <col min="6153" max="6153" width="10.7109375" style="2" bestFit="1" customWidth="1"/>
    <col min="6154" max="6398" width="9.140625" style="2"/>
    <col min="6399" max="6399" width="5.5703125" style="2" customWidth="1"/>
    <col min="6400" max="6400" width="32.140625" style="2" customWidth="1"/>
    <col min="6401" max="6401" width="14.140625" style="2" customWidth="1"/>
    <col min="6402" max="6402" width="11.140625" style="2" customWidth="1"/>
    <col min="6403" max="6403" width="11.85546875" style="2" customWidth="1"/>
    <col min="6404" max="6404" width="10.28515625" style="2" bestFit="1" customWidth="1"/>
    <col min="6405" max="6405" width="11.5703125" style="2" customWidth="1"/>
    <col min="6406" max="6406" width="9.140625" style="2"/>
    <col min="6407" max="6407" width="10.85546875" style="2" customWidth="1"/>
    <col min="6408" max="6408" width="9.140625" style="2"/>
    <col min="6409" max="6409" width="10.7109375" style="2" bestFit="1" customWidth="1"/>
    <col min="6410" max="6654" width="9.140625" style="2"/>
    <col min="6655" max="6655" width="5.5703125" style="2" customWidth="1"/>
    <col min="6656" max="6656" width="32.140625" style="2" customWidth="1"/>
    <col min="6657" max="6657" width="14.140625" style="2" customWidth="1"/>
    <col min="6658" max="6658" width="11.140625" style="2" customWidth="1"/>
    <col min="6659" max="6659" width="11.85546875" style="2" customWidth="1"/>
    <col min="6660" max="6660" width="10.28515625" style="2" bestFit="1" customWidth="1"/>
    <col min="6661" max="6661" width="11.5703125" style="2" customWidth="1"/>
    <col min="6662" max="6662" width="9.140625" style="2"/>
    <col min="6663" max="6663" width="10.85546875" style="2" customWidth="1"/>
    <col min="6664" max="6664" width="9.140625" style="2"/>
    <col min="6665" max="6665" width="10.7109375" style="2" bestFit="1" customWidth="1"/>
    <col min="6666" max="6910" width="9.140625" style="2"/>
    <col min="6911" max="6911" width="5.5703125" style="2" customWidth="1"/>
    <col min="6912" max="6912" width="32.140625" style="2" customWidth="1"/>
    <col min="6913" max="6913" width="14.140625" style="2" customWidth="1"/>
    <col min="6914" max="6914" width="11.140625" style="2" customWidth="1"/>
    <col min="6915" max="6915" width="11.85546875" style="2" customWidth="1"/>
    <col min="6916" max="6916" width="10.28515625" style="2" bestFit="1" customWidth="1"/>
    <col min="6917" max="6917" width="11.5703125" style="2" customWidth="1"/>
    <col min="6918" max="6918" width="9.140625" style="2"/>
    <col min="6919" max="6919" width="10.85546875" style="2" customWidth="1"/>
    <col min="6920" max="6920" width="9.140625" style="2"/>
    <col min="6921" max="6921" width="10.7109375" style="2" bestFit="1" customWidth="1"/>
    <col min="6922" max="7166" width="9.140625" style="2"/>
    <col min="7167" max="7167" width="5.5703125" style="2" customWidth="1"/>
    <col min="7168" max="7168" width="32.140625" style="2" customWidth="1"/>
    <col min="7169" max="7169" width="14.140625" style="2" customWidth="1"/>
    <col min="7170" max="7170" width="11.140625" style="2" customWidth="1"/>
    <col min="7171" max="7171" width="11.85546875" style="2" customWidth="1"/>
    <col min="7172" max="7172" width="10.28515625" style="2" bestFit="1" customWidth="1"/>
    <col min="7173" max="7173" width="11.5703125" style="2" customWidth="1"/>
    <col min="7174" max="7174" width="9.140625" style="2"/>
    <col min="7175" max="7175" width="10.85546875" style="2" customWidth="1"/>
    <col min="7176" max="7176" width="9.140625" style="2"/>
    <col min="7177" max="7177" width="10.7109375" style="2" bestFit="1" customWidth="1"/>
    <col min="7178" max="7422" width="9.140625" style="2"/>
    <col min="7423" max="7423" width="5.5703125" style="2" customWidth="1"/>
    <col min="7424" max="7424" width="32.140625" style="2" customWidth="1"/>
    <col min="7425" max="7425" width="14.140625" style="2" customWidth="1"/>
    <col min="7426" max="7426" width="11.140625" style="2" customWidth="1"/>
    <col min="7427" max="7427" width="11.85546875" style="2" customWidth="1"/>
    <col min="7428" max="7428" width="10.28515625" style="2" bestFit="1" customWidth="1"/>
    <col min="7429" max="7429" width="11.5703125" style="2" customWidth="1"/>
    <col min="7430" max="7430" width="9.140625" style="2"/>
    <col min="7431" max="7431" width="10.85546875" style="2" customWidth="1"/>
    <col min="7432" max="7432" width="9.140625" style="2"/>
    <col min="7433" max="7433" width="10.7109375" style="2" bestFit="1" customWidth="1"/>
    <col min="7434" max="7678" width="9.140625" style="2"/>
    <col min="7679" max="7679" width="5.5703125" style="2" customWidth="1"/>
    <col min="7680" max="7680" width="32.140625" style="2" customWidth="1"/>
    <col min="7681" max="7681" width="14.140625" style="2" customWidth="1"/>
    <col min="7682" max="7682" width="11.140625" style="2" customWidth="1"/>
    <col min="7683" max="7683" width="11.85546875" style="2" customWidth="1"/>
    <col min="7684" max="7684" width="10.28515625" style="2" bestFit="1" customWidth="1"/>
    <col min="7685" max="7685" width="11.5703125" style="2" customWidth="1"/>
    <col min="7686" max="7686" width="9.140625" style="2"/>
    <col min="7687" max="7687" width="10.85546875" style="2" customWidth="1"/>
    <col min="7688" max="7688" width="9.140625" style="2"/>
    <col min="7689" max="7689" width="10.7109375" style="2" bestFit="1" customWidth="1"/>
    <col min="7690" max="7934" width="9.140625" style="2"/>
    <col min="7935" max="7935" width="5.5703125" style="2" customWidth="1"/>
    <col min="7936" max="7936" width="32.140625" style="2" customWidth="1"/>
    <col min="7937" max="7937" width="14.140625" style="2" customWidth="1"/>
    <col min="7938" max="7938" width="11.140625" style="2" customWidth="1"/>
    <col min="7939" max="7939" width="11.85546875" style="2" customWidth="1"/>
    <col min="7940" max="7940" width="10.28515625" style="2" bestFit="1" customWidth="1"/>
    <col min="7941" max="7941" width="11.5703125" style="2" customWidth="1"/>
    <col min="7942" max="7942" width="9.140625" style="2"/>
    <col min="7943" max="7943" width="10.85546875" style="2" customWidth="1"/>
    <col min="7944" max="7944" width="9.140625" style="2"/>
    <col min="7945" max="7945" width="10.7109375" style="2" bestFit="1" customWidth="1"/>
    <col min="7946" max="8190" width="9.140625" style="2"/>
    <col min="8191" max="8191" width="5.5703125" style="2" customWidth="1"/>
    <col min="8192" max="8192" width="32.140625" style="2" customWidth="1"/>
    <col min="8193" max="8193" width="14.140625" style="2" customWidth="1"/>
    <col min="8194" max="8194" width="11.140625" style="2" customWidth="1"/>
    <col min="8195" max="8195" width="11.85546875" style="2" customWidth="1"/>
    <col min="8196" max="8196" width="10.28515625" style="2" bestFit="1" customWidth="1"/>
    <col min="8197" max="8197" width="11.5703125" style="2" customWidth="1"/>
    <col min="8198" max="8198" width="9.140625" style="2"/>
    <col min="8199" max="8199" width="10.85546875" style="2" customWidth="1"/>
    <col min="8200" max="8200" width="9.140625" style="2"/>
    <col min="8201" max="8201" width="10.7109375" style="2" bestFit="1" customWidth="1"/>
    <col min="8202" max="8446" width="9.140625" style="2"/>
    <col min="8447" max="8447" width="5.5703125" style="2" customWidth="1"/>
    <col min="8448" max="8448" width="32.140625" style="2" customWidth="1"/>
    <col min="8449" max="8449" width="14.140625" style="2" customWidth="1"/>
    <col min="8450" max="8450" width="11.140625" style="2" customWidth="1"/>
    <col min="8451" max="8451" width="11.85546875" style="2" customWidth="1"/>
    <col min="8452" max="8452" width="10.28515625" style="2" bestFit="1" customWidth="1"/>
    <col min="8453" max="8453" width="11.5703125" style="2" customWidth="1"/>
    <col min="8454" max="8454" width="9.140625" style="2"/>
    <col min="8455" max="8455" width="10.85546875" style="2" customWidth="1"/>
    <col min="8456" max="8456" width="9.140625" style="2"/>
    <col min="8457" max="8457" width="10.7109375" style="2" bestFit="1" customWidth="1"/>
    <col min="8458" max="8702" width="9.140625" style="2"/>
    <col min="8703" max="8703" width="5.5703125" style="2" customWidth="1"/>
    <col min="8704" max="8704" width="32.140625" style="2" customWidth="1"/>
    <col min="8705" max="8705" width="14.140625" style="2" customWidth="1"/>
    <col min="8706" max="8706" width="11.140625" style="2" customWidth="1"/>
    <col min="8707" max="8707" width="11.85546875" style="2" customWidth="1"/>
    <col min="8708" max="8708" width="10.28515625" style="2" bestFit="1" customWidth="1"/>
    <col min="8709" max="8709" width="11.5703125" style="2" customWidth="1"/>
    <col min="8710" max="8710" width="9.140625" style="2"/>
    <col min="8711" max="8711" width="10.85546875" style="2" customWidth="1"/>
    <col min="8712" max="8712" width="9.140625" style="2"/>
    <col min="8713" max="8713" width="10.7109375" style="2" bestFit="1" customWidth="1"/>
    <col min="8714" max="8958" width="9.140625" style="2"/>
    <col min="8959" max="8959" width="5.5703125" style="2" customWidth="1"/>
    <col min="8960" max="8960" width="32.140625" style="2" customWidth="1"/>
    <col min="8961" max="8961" width="14.140625" style="2" customWidth="1"/>
    <col min="8962" max="8962" width="11.140625" style="2" customWidth="1"/>
    <col min="8963" max="8963" width="11.85546875" style="2" customWidth="1"/>
    <col min="8964" max="8964" width="10.28515625" style="2" bestFit="1" customWidth="1"/>
    <col min="8965" max="8965" width="11.5703125" style="2" customWidth="1"/>
    <col min="8966" max="8966" width="9.140625" style="2"/>
    <col min="8967" max="8967" width="10.85546875" style="2" customWidth="1"/>
    <col min="8968" max="8968" width="9.140625" style="2"/>
    <col min="8969" max="8969" width="10.7109375" style="2" bestFit="1" customWidth="1"/>
    <col min="8970" max="9214" width="9.140625" style="2"/>
    <col min="9215" max="9215" width="5.5703125" style="2" customWidth="1"/>
    <col min="9216" max="9216" width="32.140625" style="2" customWidth="1"/>
    <col min="9217" max="9217" width="14.140625" style="2" customWidth="1"/>
    <col min="9218" max="9218" width="11.140625" style="2" customWidth="1"/>
    <col min="9219" max="9219" width="11.85546875" style="2" customWidth="1"/>
    <col min="9220" max="9220" width="10.28515625" style="2" bestFit="1" customWidth="1"/>
    <col min="9221" max="9221" width="11.5703125" style="2" customWidth="1"/>
    <col min="9222" max="9222" width="9.140625" style="2"/>
    <col min="9223" max="9223" width="10.85546875" style="2" customWidth="1"/>
    <col min="9224" max="9224" width="9.140625" style="2"/>
    <col min="9225" max="9225" width="10.7109375" style="2" bestFit="1" customWidth="1"/>
    <col min="9226" max="9470" width="9.140625" style="2"/>
    <col min="9471" max="9471" width="5.5703125" style="2" customWidth="1"/>
    <col min="9472" max="9472" width="32.140625" style="2" customWidth="1"/>
    <col min="9473" max="9473" width="14.140625" style="2" customWidth="1"/>
    <col min="9474" max="9474" width="11.140625" style="2" customWidth="1"/>
    <col min="9475" max="9475" width="11.85546875" style="2" customWidth="1"/>
    <col min="9476" max="9476" width="10.28515625" style="2" bestFit="1" customWidth="1"/>
    <col min="9477" max="9477" width="11.5703125" style="2" customWidth="1"/>
    <col min="9478" max="9478" width="9.140625" style="2"/>
    <col min="9479" max="9479" width="10.85546875" style="2" customWidth="1"/>
    <col min="9480" max="9480" width="9.140625" style="2"/>
    <col min="9481" max="9481" width="10.7109375" style="2" bestFit="1" customWidth="1"/>
    <col min="9482" max="9726" width="9.140625" style="2"/>
    <col min="9727" max="9727" width="5.5703125" style="2" customWidth="1"/>
    <col min="9728" max="9728" width="32.140625" style="2" customWidth="1"/>
    <col min="9729" max="9729" width="14.140625" style="2" customWidth="1"/>
    <col min="9730" max="9730" width="11.140625" style="2" customWidth="1"/>
    <col min="9731" max="9731" width="11.85546875" style="2" customWidth="1"/>
    <col min="9732" max="9732" width="10.28515625" style="2" bestFit="1" customWidth="1"/>
    <col min="9733" max="9733" width="11.5703125" style="2" customWidth="1"/>
    <col min="9734" max="9734" width="9.140625" style="2"/>
    <col min="9735" max="9735" width="10.85546875" style="2" customWidth="1"/>
    <col min="9736" max="9736" width="9.140625" style="2"/>
    <col min="9737" max="9737" width="10.7109375" style="2" bestFit="1" customWidth="1"/>
    <col min="9738" max="9982" width="9.140625" style="2"/>
    <col min="9983" max="9983" width="5.5703125" style="2" customWidth="1"/>
    <col min="9984" max="9984" width="32.140625" style="2" customWidth="1"/>
    <col min="9985" max="9985" width="14.140625" style="2" customWidth="1"/>
    <col min="9986" max="9986" width="11.140625" style="2" customWidth="1"/>
    <col min="9987" max="9987" width="11.85546875" style="2" customWidth="1"/>
    <col min="9988" max="9988" width="10.28515625" style="2" bestFit="1" customWidth="1"/>
    <col min="9989" max="9989" width="11.5703125" style="2" customWidth="1"/>
    <col min="9990" max="9990" width="9.140625" style="2"/>
    <col min="9991" max="9991" width="10.85546875" style="2" customWidth="1"/>
    <col min="9992" max="9992" width="9.140625" style="2"/>
    <col min="9993" max="9993" width="10.7109375" style="2" bestFit="1" customWidth="1"/>
    <col min="9994" max="10238" width="9.140625" style="2"/>
    <col min="10239" max="10239" width="5.5703125" style="2" customWidth="1"/>
    <col min="10240" max="10240" width="32.140625" style="2" customWidth="1"/>
    <col min="10241" max="10241" width="14.140625" style="2" customWidth="1"/>
    <col min="10242" max="10242" width="11.140625" style="2" customWidth="1"/>
    <col min="10243" max="10243" width="11.85546875" style="2" customWidth="1"/>
    <col min="10244" max="10244" width="10.28515625" style="2" bestFit="1" customWidth="1"/>
    <col min="10245" max="10245" width="11.5703125" style="2" customWidth="1"/>
    <col min="10246" max="10246" width="9.140625" style="2"/>
    <col min="10247" max="10247" width="10.85546875" style="2" customWidth="1"/>
    <col min="10248" max="10248" width="9.140625" style="2"/>
    <col min="10249" max="10249" width="10.7109375" style="2" bestFit="1" customWidth="1"/>
    <col min="10250" max="10494" width="9.140625" style="2"/>
    <col min="10495" max="10495" width="5.5703125" style="2" customWidth="1"/>
    <col min="10496" max="10496" width="32.140625" style="2" customWidth="1"/>
    <col min="10497" max="10497" width="14.140625" style="2" customWidth="1"/>
    <col min="10498" max="10498" width="11.140625" style="2" customWidth="1"/>
    <col min="10499" max="10499" width="11.85546875" style="2" customWidth="1"/>
    <col min="10500" max="10500" width="10.28515625" style="2" bestFit="1" customWidth="1"/>
    <col min="10501" max="10501" width="11.5703125" style="2" customWidth="1"/>
    <col min="10502" max="10502" width="9.140625" style="2"/>
    <col min="10503" max="10503" width="10.85546875" style="2" customWidth="1"/>
    <col min="10504" max="10504" width="9.140625" style="2"/>
    <col min="10505" max="10505" width="10.7109375" style="2" bestFit="1" customWidth="1"/>
    <col min="10506" max="10750" width="9.140625" style="2"/>
    <col min="10751" max="10751" width="5.5703125" style="2" customWidth="1"/>
    <col min="10752" max="10752" width="32.140625" style="2" customWidth="1"/>
    <col min="10753" max="10753" width="14.140625" style="2" customWidth="1"/>
    <col min="10754" max="10754" width="11.140625" style="2" customWidth="1"/>
    <col min="10755" max="10755" width="11.85546875" style="2" customWidth="1"/>
    <col min="10756" max="10756" width="10.28515625" style="2" bestFit="1" customWidth="1"/>
    <col min="10757" max="10757" width="11.5703125" style="2" customWidth="1"/>
    <col min="10758" max="10758" width="9.140625" style="2"/>
    <col min="10759" max="10759" width="10.85546875" style="2" customWidth="1"/>
    <col min="10760" max="10760" width="9.140625" style="2"/>
    <col min="10761" max="10761" width="10.7109375" style="2" bestFit="1" customWidth="1"/>
    <col min="10762" max="11006" width="9.140625" style="2"/>
    <col min="11007" max="11007" width="5.5703125" style="2" customWidth="1"/>
    <col min="11008" max="11008" width="32.140625" style="2" customWidth="1"/>
    <col min="11009" max="11009" width="14.140625" style="2" customWidth="1"/>
    <col min="11010" max="11010" width="11.140625" style="2" customWidth="1"/>
    <col min="11011" max="11011" width="11.85546875" style="2" customWidth="1"/>
    <col min="11012" max="11012" width="10.28515625" style="2" bestFit="1" customWidth="1"/>
    <col min="11013" max="11013" width="11.5703125" style="2" customWidth="1"/>
    <col min="11014" max="11014" width="9.140625" style="2"/>
    <col min="11015" max="11015" width="10.85546875" style="2" customWidth="1"/>
    <col min="11016" max="11016" width="9.140625" style="2"/>
    <col min="11017" max="11017" width="10.7109375" style="2" bestFit="1" customWidth="1"/>
    <col min="11018" max="11262" width="9.140625" style="2"/>
    <col min="11263" max="11263" width="5.5703125" style="2" customWidth="1"/>
    <col min="11264" max="11264" width="32.140625" style="2" customWidth="1"/>
    <col min="11265" max="11265" width="14.140625" style="2" customWidth="1"/>
    <col min="11266" max="11266" width="11.140625" style="2" customWidth="1"/>
    <col min="11267" max="11267" width="11.85546875" style="2" customWidth="1"/>
    <col min="11268" max="11268" width="10.28515625" style="2" bestFit="1" customWidth="1"/>
    <col min="11269" max="11269" width="11.5703125" style="2" customWidth="1"/>
    <col min="11270" max="11270" width="9.140625" style="2"/>
    <col min="11271" max="11271" width="10.85546875" style="2" customWidth="1"/>
    <col min="11272" max="11272" width="9.140625" style="2"/>
    <col min="11273" max="11273" width="10.7109375" style="2" bestFit="1" customWidth="1"/>
    <col min="11274" max="11518" width="9.140625" style="2"/>
    <col min="11519" max="11519" width="5.5703125" style="2" customWidth="1"/>
    <col min="11520" max="11520" width="32.140625" style="2" customWidth="1"/>
    <col min="11521" max="11521" width="14.140625" style="2" customWidth="1"/>
    <col min="11522" max="11522" width="11.140625" style="2" customWidth="1"/>
    <col min="11523" max="11523" width="11.85546875" style="2" customWidth="1"/>
    <col min="11524" max="11524" width="10.28515625" style="2" bestFit="1" customWidth="1"/>
    <col min="11525" max="11525" width="11.5703125" style="2" customWidth="1"/>
    <col min="11526" max="11526" width="9.140625" style="2"/>
    <col min="11527" max="11527" width="10.85546875" style="2" customWidth="1"/>
    <col min="11528" max="11528" width="9.140625" style="2"/>
    <col min="11529" max="11529" width="10.7109375" style="2" bestFit="1" customWidth="1"/>
    <col min="11530" max="11774" width="9.140625" style="2"/>
    <col min="11775" max="11775" width="5.5703125" style="2" customWidth="1"/>
    <col min="11776" max="11776" width="32.140625" style="2" customWidth="1"/>
    <col min="11777" max="11777" width="14.140625" style="2" customWidth="1"/>
    <col min="11778" max="11778" width="11.140625" style="2" customWidth="1"/>
    <col min="11779" max="11779" width="11.85546875" style="2" customWidth="1"/>
    <col min="11780" max="11780" width="10.28515625" style="2" bestFit="1" customWidth="1"/>
    <col min="11781" max="11781" width="11.5703125" style="2" customWidth="1"/>
    <col min="11782" max="11782" width="9.140625" style="2"/>
    <col min="11783" max="11783" width="10.85546875" style="2" customWidth="1"/>
    <col min="11784" max="11784" width="9.140625" style="2"/>
    <col min="11785" max="11785" width="10.7109375" style="2" bestFit="1" customWidth="1"/>
    <col min="11786" max="12030" width="9.140625" style="2"/>
    <col min="12031" max="12031" width="5.5703125" style="2" customWidth="1"/>
    <col min="12032" max="12032" width="32.140625" style="2" customWidth="1"/>
    <col min="12033" max="12033" width="14.140625" style="2" customWidth="1"/>
    <col min="12034" max="12034" width="11.140625" style="2" customWidth="1"/>
    <col min="12035" max="12035" width="11.85546875" style="2" customWidth="1"/>
    <col min="12036" max="12036" width="10.28515625" style="2" bestFit="1" customWidth="1"/>
    <col min="12037" max="12037" width="11.5703125" style="2" customWidth="1"/>
    <col min="12038" max="12038" width="9.140625" style="2"/>
    <col min="12039" max="12039" width="10.85546875" style="2" customWidth="1"/>
    <col min="12040" max="12040" width="9.140625" style="2"/>
    <col min="12041" max="12041" width="10.7109375" style="2" bestFit="1" customWidth="1"/>
    <col min="12042" max="12286" width="9.140625" style="2"/>
    <col min="12287" max="12287" width="5.5703125" style="2" customWidth="1"/>
    <col min="12288" max="12288" width="32.140625" style="2" customWidth="1"/>
    <col min="12289" max="12289" width="14.140625" style="2" customWidth="1"/>
    <col min="12290" max="12290" width="11.140625" style="2" customWidth="1"/>
    <col min="12291" max="12291" width="11.85546875" style="2" customWidth="1"/>
    <col min="12292" max="12292" width="10.28515625" style="2" bestFit="1" customWidth="1"/>
    <col min="12293" max="12293" width="11.5703125" style="2" customWidth="1"/>
    <col min="12294" max="12294" width="9.140625" style="2"/>
    <col min="12295" max="12295" width="10.85546875" style="2" customWidth="1"/>
    <col min="12296" max="12296" width="9.140625" style="2"/>
    <col min="12297" max="12297" width="10.7109375" style="2" bestFit="1" customWidth="1"/>
    <col min="12298" max="12542" width="9.140625" style="2"/>
    <col min="12543" max="12543" width="5.5703125" style="2" customWidth="1"/>
    <col min="12544" max="12544" width="32.140625" style="2" customWidth="1"/>
    <col min="12545" max="12545" width="14.140625" style="2" customWidth="1"/>
    <col min="12546" max="12546" width="11.140625" style="2" customWidth="1"/>
    <col min="12547" max="12547" width="11.85546875" style="2" customWidth="1"/>
    <col min="12548" max="12548" width="10.28515625" style="2" bestFit="1" customWidth="1"/>
    <col min="12549" max="12549" width="11.5703125" style="2" customWidth="1"/>
    <col min="12550" max="12550" width="9.140625" style="2"/>
    <col min="12551" max="12551" width="10.85546875" style="2" customWidth="1"/>
    <col min="12552" max="12552" width="9.140625" style="2"/>
    <col min="12553" max="12553" width="10.7109375" style="2" bestFit="1" customWidth="1"/>
    <col min="12554" max="12798" width="9.140625" style="2"/>
    <col min="12799" max="12799" width="5.5703125" style="2" customWidth="1"/>
    <col min="12800" max="12800" width="32.140625" style="2" customWidth="1"/>
    <col min="12801" max="12801" width="14.140625" style="2" customWidth="1"/>
    <col min="12802" max="12802" width="11.140625" style="2" customWidth="1"/>
    <col min="12803" max="12803" width="11.85546875" style="2" customWidth="1"/>
    <col min="12804" max="12804" width="10.28515625" style="2" bestFit="1" customWidth="1"/>
    <col min="12805" max="12805" width="11.5703125" style="2" customWidth="1"/>
    <col min="12806" max="12806" width="9.140625" style="2"/>
    <col min="12807" max="12807" width="10.85546875" style="2" customWidth="1"/>
    <col min="12808" max="12808" width="9.140625" style="2"/>
    <col min="12809" max="12809" width="10.7109375" style="2" bestFit="1" customWidth="1"/>
    <col min="12810" max="13054" width="9.140625" style="2"/>
    <col min="13055" max="13055" width="5.5703125" style="2" customWidth="1"/>
    <col min="13056" max="13056" width="32.140625" style="2" customWidth="1"/>
    <col min="13057" max="13057" width="14.140625" style="2" customWidth="1"/>
    <col min="13058" max="13058" width="11.140625" style="2" customWidth="1"/>
    <col min="13059" max="13059" width="11.85546875" style="2" customWidth="1"/>
    <col min="13060" max="13060" width="10.28515625" style="2" bestFit="1" customWidth="1"/>
    <col min="13061" max="13061" width="11.5703125" style="2" customWidth="1"/>
    <col min="13062" max="13062" width="9.140625" style="2"/>
    <col min="13063" max="13063" width="10.85546875" style="2" customWidth="1"/>
    <col min="13064" max="13064" width="9.140625" style="2"/>
    <col min="13065" max="13065" width="10.7109375" style="2" bestFit="1" customWidth="1"/>
    <col min="13066" max="13310" width="9.140625" style="2"/>
    <col min="13311" max="13311" width="5.5703125" style="2" customWidth="1"/>
    <col min="13312" max="13312" width="32.140625" style="2" customWidth="1"/>
    <col min="13313" max="13313" width="14.140625" style="2" customWidth="1"/>
    <col min="13314" max="13314" width="11.140625" style="2" customWidth="1"/>
    <col min="13315" max="13315" width="11.85546875" style="2" customWidth="1"/>
    <col min="13316" max="13316" width="10.28515625" style="2" bestFit="1" customWidth="1"/>
    <col min="13317" max="13317" width="11.5703125" style="2" customWidth="1"/>
    <col min="13318" max="13318" width="9.140625" style="2"/>
    <col min="13319" max="13319" width="10.85546875" style="2" customWidth="1"/>
    <col min="13320" max="13320" width="9.140625" style="2"/>
    <col min="13321" max="13321" width="10.7109375" style="2" bestFit="1" customWidth="1"/>
    <col min="13322" max="13566" width="9.140625" style="2"/>
    <col min="13567" max="13567" width="5.5703125" style="2" customWidth="1"/>
    <col min="13568" max="13568" width="32.140625" style="2" customWidth="1"/>
    <col min="13569" max="13569" width="14.140625" style="2" customWidth="1"/>
    <col min="13570" max="13570" width="11.140625" style="2" customWidth="1"/>
    <col min="13571" max="13571" width="11.85546875" style="2" customWidth="1"/>
    <col min="13572" max="13572" width="10.28515625" style="2" bestFit="1" customWidth="1"/>
    <col min="13573" max="13573" width="11.5703125" style="2" customWidth="1"/>
    <col min="13574" max="13574" width="9.140625" style="2"/>
    <col min="13575" max="13575" width="10.85546875" style="2" customWidth="1"/>
    <col min="13576" max="13576" width="9.140625" style="2"/>
    <col min="13577" max="13577" width="10.7109375" style="2" bestFit="1" customWidth="1"/>
    <col min="13578" max="13822" width="9.140625" style="2"/>
    <col min="13823" max="13823" width="5.5703125" style="2" customWidth="1"/>
    <col min="13824" max="13824" width="32.140625" style="2" customWidth="1"/>
    <col min="13825" max="13825" width="14.140625" style="2" customWidth="1"/>
    <col min="13826" max="13826" width="11.140625" style="2" customWidth="1"/>
    <col min="13827" max="13827" width="11.85546875" style="2" customWidth="1"/>
    <col min="13828" max="13828" width="10.28515625" style="2" bestFit="1" customWidth="1"/>
    <col min="13829" max="13829" width="11.5703125" style="2" customWidth="1"/>
    <col min="13830" max="13830" width="9.140625" style="2"/>
    <col min="13831" max="13831" width="10.85546875" style="2" customWidth="1"/>
    <col min="13832" max="13832" width="9.140625" style="2"/>
    <col min="13833" max="13833" width="10.7109375" style="2" bestFit="1" customWidth="1"/>
    <col min="13834" max="14078" width="9.140625" style="2"/>
    <col min="14079" max="14079" width="5.5703125" style="2" customWidth="1"/>
    <col min="14080" max="14080" width="32.140625" style="2" customWidth="1"/>
    <col min="14081" max="14081" width="14.140625" style="2" customWidth="1"/>
    <col min="14082" max="14082" width="11.140625" style="2" customWidth="1"/>
    <col min="14083" max="14083" width="11.85546875" style="2" customWidth="1"/>
    <col min="14084" max="14084" width="10.28515625" style="2" bestFit="1" customWidth="1"/>
    <col min="14085" max="14085" width="11.5703125" style="2" customWidth="1"/>
    <col min="14086" max="14086" width="9.140625" style="2"/>
    <col min="14087" max="14087" width="10.85546875" style="2" customWidth="1"/>
    <col min="14088" max="14088" width="9.140625" style="2"/>
    <col min="14089" max="14089" width="10.7109375" style="2" bestFit="1" customWidth="1"/>
    <col min="14090" max="14334" width="9.140625" style="2"/>
    <col min="14335" max="14335" width="5.5703125" style="2" customWidth="1"/>
    <col min="14336" max="14336" width="32.140625" style="2" customWidth="1"/>
    <col min="14337" max="14337" width="14.140625" style="2" customWidth="1"/>
    <col min="14338" max="14338" width="11.140625" style="2" customWidth="1"/>
    <col min="14339" max="14339" width="11.85546875" style="2" customWidth="1"/>
    <col min="14340" max="14340" width="10.28515625" style="2" bestFit="1" customWidth="1"/>
    <col min="14341" max="14341" width="11.5703125" style="2" customWidth="1"/>
    <col min="14342" max="14342" width="9.140625" style="2"/>
    <col min="14343" max="14343" width="10.85546875" style="2" customWidth="1"/>
    <col min="14344" max="14344" width="9.140625" style="2"/>
    <col min="14345" max="14345" width="10.7109375" style="2" bestFit="1" customWidth="1"/>
    <col min="14346" max="14590" width="9.140625" style="2"/>
    <col min="14591" max="14591" width="5.5703125" style="2" customWidth="1"/>
    <col min="14592" max="14592" width="32.140625" style="2" customWidth="1"/>
    <col min="14593" max="14593" width="14.140625" style="2" customWidth="1"/>
    <col min="14594" max="14594" width="11.140625" style="2" customWidth="1"/>
    <col min="14595" max="14595" width="11.85546875" style="2" customWidth="1"/>
    <col min="14596" max="14596" width="10.28515625" style="2" bestFit="1" customWidth="1"/>
    <col min="14597" max="14597" width="11.5703125" style="2" customWidth="1"/>
    <col min="14598" max="14598" width="9.140625" style="2"/>
    <col min="14599" max="14599" width="10.85546875" style="2" customWidth="1"/>
    <col min="14600" max="14600" width="9.140625" style="2"/>
    <col min="14601" max="14601" width="10.7109375" style="2" bestFit="1" customWidth="1"/>
    <col min="14602" max="14846" width="9.140625" style="2"/>
    <col min="14847" max="14847" width="5.5703125" style="2" customWidth="1"/>
    <col min="14848" max="14848" width="32.140625" style="2" customWidth="1"/>
    <col min="14849" max="14849" width="14.140625" style="2" customWidth="1"/>
    <col min="14850" max="14850" width="11.140625" style="2" customWidth="1"/>
    <col min="14851" max="14851" width="11.85546875" style="2" customWidth="1"/>
    <col min="14852" max="14852" width="10.28515625" style="2" bestFit="1" customWidth="1"/>
    <col min="14853" max="14853" width="11.5703125" style="2" customWidth="1"/>
    <col min="14854" max="14854" width="9.140625" style="2"/>
    <col min="14855" max="14855" width="10.85546875" style="2" customWidth="1"/>
    <col min="14856" max="14856" width="9.140625" style="2"/>
    <col min="14857" max="14857" width="10.7109375" style="2" bestFit="1" customWidth="1"/>
    <col min="14858" max="15102" width="9.140625" style="2"/>
    <col min="15103" max="15103" width="5.5703125" style="2" customWidth="1"/>
    <col min="15104" max="15104" width="32.140625" style="2" customWidth="1"/>
    <col min="15105" max="15105" width="14.140625" style="2" customWidth="1"/>
    <col min="15106" max="15106" width="11.140625" style="2" customWidth="1"/>
    <col min="15107" max="15107" width="11.85546875" style="2" customWidth="1"/>
    <col min="15108" max="15108" width="10.28515625" style="2" bestFit="1" customWidth="1"/>
    <col min="15109" max="15109" width="11.5703125" style="2" customWidth="1"/>
    <col min="15110" max="15110" width="9.140625" style="2"/>
    <col min="15111" max="15111" width="10.85546875" style="2" customWidth="1"/>
    <col min="15112" max="15112" width="9.140625" style="2"/>
    <col min="15113" max="15113" width="10.7109375" style="2" bestFit="1" customWidth="1"/>
    <col min="15114" max="15358" width="9.140625" style="2"/>
    <col min="15359" max="15359" width="5.5703125" style="2" customWidth="1"/>
    <col min="15360" max="15360" width="32.140625" style="2" customWidth="1"/>
    <col min="15361" max="15361" width="14.140625" style="2" customWidth="1"/>
    <col min="15362" max="15362" width="11.140625" style="2" customWidth="1"/>
    <col min="15363" max="15363" width="11.85546875" style="2" customWidth="1"/>
    <col min="15364" max="15364" width="10.28515625" style="2" bestFit="1" customWidth="1"/>
    <col min="15365" max="15365" width="11.5703125" style="2" customWidth="1"/>
    <col min="15366" max="15366" width="9.140625" style="2"/>
    <col min="15367" max="15367" width="10.85546875" style="2" customWidth="1"/>
    <col min="15368" max="15368" width="9.140625" style="2"/>
    <col min="15369" max="15369" width="10.7109375" style="2" bestFit="1" customWidth="1"/>
    <col min="15370" max="15614" width="9.140625" style="2"/>
    <col min="15615" max="15615" width="5.5703125" style="2" customWidth="1"/>
    <col min="15616" max="15616" width="32.140625" style="2" customWidth="1"/>
    <col min="15617" max="15617" width="14.140625" style="2" customWidth="1"/>
    <col min="15618" max="15618" width="11.140625" style="2" customWidth="1"/>
    <col min="15619" max="15619" width="11.85546875" style="2" customWidth="1"/>
    <col min="15620" max="15620" width="10.28515625" style="2" bestFit="1" customWidth="1"/>
    <col min="15621" max="15621" width="11.5703125" style="2" customWidth="1"/>
    <col min="15622" max="15622" width="9.140625" style="2"/>
    <col min="15623" max="15623" width="10.85546875" style="2" customWidth="1"/>
    <col min="15624" max="15624" width="9.140625" style="2"/>
    <col min="15625" max="15625" width="10.7109375" style="2" bestFit="1" customWidth="1"/>
    <col min="15626" max="15870" width="9.140625" style="2"/>
    <col min="15871" max="15871" width="5.5703125" style="2" customWidth="1"/>
    <col min="15872" max="15872" width="32.140625" style="2" customWidth="1"/>
    <col min="15873" max="15873" width="14.140625" style="2" customWidth="1"/>
    <col min="15874" max="15874" width="11.140625" style="2" customWidth="1"/>
    <col min="15875" max="15875" width="11.85546875" style="2" customWidth="1"/>
    <col min="15876" max="15876" width="10.28515625" style="2" bestFit="1" customWidth="1"/>
    <col min="15877" max="15877" width="11.5703125" style="2" customWidth="1"/>
    <col min="15878" max="15878" width="9.140625" style="2"/>
    <col min="15879" max="15879" width="10.85546875" style="2" customWidth="1"/>
    <col min="15880" max="15880" width="9.140625" style="2"/>
    <col min="15881" max="15881" width="10.7109375" style="2" bestFit="1" customWidth="1"/>
    <col min="15882" max="16126" width="9.140625" style="2"/>
    <col min="16127" max="16127" width="5.5703125" style="2" customWidth="1"/>
    <col min="16128" max="16128" width="32.140625" style="2" customWidth="1"/>
    <col min="16129" max="16129" width="14.140625" style="2" customWidth="1"/>
    <col min="16130" max="16130" width="11.140625" style="2" customWidth="1"/>
    <col min="16131" max="16131" width="11.85546875" style="2" customWidth="1"/>
    <col min="16132" max="16132" width="10.28515625" style="2" bestFit="1" customWidth="1"/>
    <col min="16133" max="16133" width="11.5703125" style="2" customWidth="1"/>
    <col min="16134" max="16134" width="9.140625" style="2"/>
    <col min="16135" max="16135" width="10.85546875" style="2" customWidth="1"/>
    <col min="16136" max="16136" width="9.140625" style="2"/>
    <col min="16137" max="16137" width="10.7109375" style="2" bestFit="1" customWidth="1"/>
    <col min="16138" max="16384" width="9.140625" style="2"/>
  </cols>
  <sheetData>
    <row r="1" spans="1:12" ht="12.75" x14ac:dyDescent="0.25">
      <c r="A1" s="245" t="s">
        <v>114</v>
      </c>
      <c r="B1" s="245"/>
      <c r="C1" s="245"/>
      <c r="D1" s="245"/>
      <c r="E1" s="245"/>
      <c r="F1" s="245"/>
      <c r="G1" s="245"/>
      <c r="H1" s="245"/>
      <c r="I1" s="245"/>
      <c r="J1" s="245"/>
      <c r="K1" s="245"/>
      <c r="L1" s="24"/>
    </row>
    <row r="2" spans="1:12" s="1" customFormat="1" ht="12.75" x14ac:dyDescent="0.25">
      <c r="A2" s="2"/>
      <c r="B2" s="246" t="s">
        <v>209</v>
      </c>
      <c r="C2" s="247"/>
      <c r="D2" s="247"/>
      <c r="E2" s="247"/>
      <c r="F2" s="247"/>
      <c r="G2" s="247"/>
      <c r="H2" s="247"/>
      <c r="I2" s="247"/>
      <c r="J2" s="247"/>
      <c r="K2" s="247"/>
      <c r="L2" s="24"/>
    </row>
    <row r="3" spans="1:12" ht="12.75" x14ac:dyDescent="0.25">
      <c r="A3" s="1"/>
      <c r="B3" s="248"/>
      <c r="C3" s="248"/>
      <c r="D3" s="248"/>
      <c r="E3" s="248"/>
      <c r="F3" s="248"/>
      <c r="G3" s="1"/>
      <c r="H3" s="1"/>
      <c r="I3" s="25"/>
      <c r="L3" s="24"/>
    </row>
    <row r="4" spans="1:12" ht="12.75" x14ac:dyDescent="0.25">
      <c r="A4" s="26" t="s">
        <v>105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4"/>
    </row>
    <row r="5" spans="1:12" ht="12.75" x14ac:dyDescent="0.25">
      <c r="A5" s="27"/>
      <c r="B5" s="28"/>
      <c r="C5" s="27"/>
      <c r="D5" s="29"/>
      <c r="E5" s="249" t="s">
        <v>104</v>
      </c>
      <c r="F5" s="249"/>
      <c r="G5" s="249"/>
      <c r="H5" s="249"/>
      <c r="I5" s="30">
        <f>K66</f>
        <v>0</v>
      </c>
      <c r="J5" s="31" t="s">
        <v>123</v>
      </c>
      <c r="K5" s="27"/>
      <c r="L5" s="24"/>
    </row>
    <row r="6" spans="1:12" ht="12.75" x14ac:dyDescent="0.25">
      <c r="A6" s="32"/>
      <c r="B6" s="33" t="s">
        <v>74</v>
      </c>
      <c r="C6" s="34"/>
      <c r="D6" s="35"/>
      <c r="E6" s="250" t="s">
        <v>75</v>
      </c>
      <c r="F6" s="251"/>
      <c r="G6" s="251"/>
      <c r="H6" s="251"/>
      <c r="I6" s="251"/>
      <c r="J6" s="252"/>
      <c r="K6" s="36" t="s">
        <v>61</v>
      </c>
      <c r="L6" s="24"/>
    </row>
    <row r="7" spans="1:12" ht="30" x14ac:dyDescent="0.25">
      <c r="A7" s="37" t="s">
        <v>0</v>
      </c>
      <c r="B7" s="38" t="s">
        <v>76</v>
      </c>
      <c r="C7" s="38" t="s">
        <v>77</v>
      </c>
      <c r="D7" s="38" t="s">
        <v>78</v>
      </c>
      <c r="E7" s="243" t="s">
        <v>116</v>
      </c>
      <c r="F7" s="244"/>
      <c r="G7" s="243" t="s">
        <v>108</v>
      </c>
      <c r="H7" s="244"/>
      <c r="I7" s="243" t="s">
        <v>109</v>
      </c>
      <c r="J7" s="244"/>
      <c r="K7" s="36"/>
      <c r="L7" s="24"/>
    </row>
    <row r="8" spans="1:12" x14ac:dyDescent="0.25">
      <c r="A8" s="39"/>
      <c r="B8" s="40"/>
      <c r="C8" s="41"/>
      <c r="D8" s="41"/>
      <c r="E8" s="42" t="s">
        <v>79</v>
      </c>
      <c r="F8" s="42" t="s">
        <v>80</v>
      </c>
      <c r="G8" s="42" t="s">
        <v>79</v>
      </c>
      <c r="H8" s="42" t="s">
        <v>80</v>
      </c>
      <c r="I8" s="42" t="s">
        <v>79</v>
      </c>
      <c r="J8" s="42" t="s">
        <v>80</v>
      </c>
      <c r="K8" s="36"/>
      <c r="L8" s="24"/>
    </row>
    <row r="9" spans="1:12" x14ac:dyDescent="0.25">
      <c r="A9" s="43"/>
      <c r="B9" s="44">
        <v>2</v>
      </c>
      <c r="C9" s="43">
        <v>3</v>
      </c>
      <c r="D9" s="43">
        <v>4</v>
      </c>
      <c r="E9" s="42">
        <v>5</v>
      </c>
      <c r="F9" s="42" t="s">
        <v>1</v>
      </c>
      <c r="G9" s="42">
        <v>7</v>
      </c>
      <c r="H9" s="42" t="s">
        <v>2</v>
      </c>
      <c r="I9" s="42">
        <v>9</v>
      </c>
      <c r="J9" s="42" t="s">
        <v>3</v>
      </c>
      <c r="K9" s="42" t="s">
        <v>4</v>
      </c>
      <c r="L9" s="45"/>
    </row>
    <row r="10" spans="1:12" ht="12.75" x14ac:dyDescent="0.25">
      <c r="A10" s="179"/>
      <c r="B10" s="147" t="s">
        <v>17</v>
      </c>
      <c r="C10" s="148"/>
      <c r="D10" s="148"/>
      <c r="E10" s="148"/>
      <c r="F10" s="149"/>
      <c r="G10" s="149"/>
      <c r="H10" s="150"/>
      <c r="I10" s="149"/>
      <c r="J10" s="150"/>
      <c r="K10" s="151"/>
      <c r="L10" s="24"/>
    </row>
    <row r="11" spans="1:12" ht="12.75" x14ac:dyDescent="0.25">
      <c r="A11" s="146">
        <v>1</v>
      </c>
      <c r="B11" s="152" t="s">
        <v>198</v>
      </c>
      <c r="C11" s="153" t="s">
        <v>15</v>
      </c>
      <c r="D11" s="180">
        <v>4</v>
      </c>
      <c r="E11" s="154">
        <v>0</v>
      </c>
      <c r="F11" s="155">
        <f>E11*D11</f>
        <v>0</v>
      </c>
      <c r="G11" s="154">
        <v>0</v>
      </c>
      <c r="H11" s="155">
        <f>G11*D11</f>
        <v>0</v>
      </c>
      <c r="I11" s="154">
        <v>0</v>
      </c>
      <c r="J11" s="156">
        <f>I11*D11</f>
        <v>0</v>
      </c>
      <c r="K11" s="155">
        <f>F11+H11+J11</f>
        <v>0</v>
      </c>
      <c r="L11" s="24"/>
    </row>
    <row r="12" spans="1:12" s="1" customFormat="1" ht="12.75" x14ac:dyDescent="0.25">
      <c r="A12" s="146">
        <v>2</v>
      </c>
      <c r="B12" s="152" t="s">
        <v>199</v>
      </c>
      <c r="C12" s="153" t="s">
        <v>15</v>
      </c>
      <c r="D12" s="180">
        <v>45</v>
      </c>
      <c r="E12" s="154">
        <v>0</v>
      </c>
      <c r="F12" s="155">
        <f>E12*D12</f>
        <v>0</v>
      </c>
      <c r="G12" s="154">
        <v>0</v>
      </c>
      <c r="H12" s="155">
        <f>G12*D12</f>
        <v>0</v>
      </c>
      <c r="I12" s="154">
        <v>0</v>
      </c>
      <c r="J12" s="156">
        <f>I12*D12</f>
        <v>0</v>
      </c>
      <c r="K12" s="155">
        <f>F12+H12+J12</f>
        <v>0</v>
      </c>
      <c r="L12" s="24"/>
    </row>
    <row r="13" spans="1:12" s="1" customFormat="1" ht="12.75" x14ac:dyDescent="0.25">
      <c r="A13" s="146">
        <v>3</v>
      </c>
      <c r="B13" s="152" t="s">
        <v>200</v>
      </c>
      <c r="C13" s="153" t="s">
        <v>15</v>
      </c>
      <c r="D13" s="180">
        <v>15</v>
      </c>
      <c r="E13" s="154">
        <v>0</v>
      </c>
      <c r="F13" s="155">
        <f>E13*D13</f>
        <v>0</v>
      </c>
      <c r="G13" s="154">
        <v>0</v>
      </c>
      <c r="H13" s="155">
        <f>G13*D13</f>
        <v>0</v>
      </c>
      <c r="I13" s="154">
        <v>0</v>
      </c>
      <c r="J13" s="156">
        <f>I13*D13</f>
        <v>0</v>
      </c>
      <c r="K13" s="155">
        <f>F13+H13+J13</f>
        <v>0</v>
      </c>
      <c r="L13" s="24"/>
    </row>
    <row r="14" spans="1:12" s="1" customFormat="1" ht="24" x14ac:dyDescent="0.25">
      <c r="A14" s="146">
        <v>4</v>
      </c>
      <c r="B14" s="152" t="s">
        <v>201</v>
      </c>
      <c r="C14" s="153" t="s">
        <v>15</v>
      </c>
      <c r="D14" s="180">
        <v>80</v>
      </c>
      <c r="E14" s="154">
        <v>0</v>
      </c>
      <c r="F14" s="155">
        <f t="shared" ref="F14:F19" si="0">E14*D14</f>
        <v>0</v>
      </c>
      <c r="G14" s="154">
        <v>0</v>
      </c>
      <c r="H14" s="155">
        <f t="shared" ref="H14:H19" si="1">G14*D14</f>
        <v>0</v>
      </c>
      <c r="I14" s="154">
        <v>0</v>
      </c>
      <c r="J14" s="156">
        <f t="shared" ref="J14:J19" si="2">I14*D14</f>
        <v>0</v>
      </c>
      <c r="K14" s="155">
        <f t="shared" ref="K14:K19" si="3">F14+H14+J14</f>
        <v>0</v>
      </c>
      <c r="L14" s="24"/>
    </row>
    <row r="15" spans="1:12" s="1" customFormat="1" ht="24" x14ac:dyDescent="0.25">
      <c r="A15" s="146">
        <v>5</v>
      </c>
      <c r="B15" s="152" t="s">
        <v>147</v>
      </c>
      <c r="C15" s="153" t="s">
        <v>15</v>
      </c>
      <c r="D15" s="180">
        <v>38</v>
      </c>
      <c r="E15" s="154">
        <v>0</v>
      </c>
      <c r="F15" s="155">
        <f t="shared" si="0"/>
        <v>0</v>
      </c>
      <c r="G15" s="154">
        <v>0</v>
      </c>
      <c r="H15" s="155">
        <f t="shared" si="1"/>
        <v>0</v>
      </c>
      <c r="I15" s="154">
        <v>0</v>
      </c>
      <c r="J15" s="156">
        <f t="shared" si="2"/>
        <v>0</v>
      </c>
      <c r="K15" s="155">
        <f t="shared" si="3"/>
        <v>0</v>
      </c>
      <c r="L15" s="24"/>
    </row>
    <row r="16" spans="1:12" s="1" customFormat="1" ht="12.75" x14ac:dyDescent="0.25">
      <c r="A16" s="146">
        <v>6</v>
      </c>
      <c r="B16" s="172" t="s">
        <v>251</v>
      </c>
      <c r="C16" s="153" t="s">
        <v>6</v>
      </c>
      <c r="D16" s="205">
        <v>6</v>
      </c>
      <c r="E16" s="154">
        <v>0</v>
      </c>
      <c r="F16" s="155">
        <f t="shared" si="0"/>
        <v>0</v>
      </c>
      <c r="G16" s="154">
        <v>0</v>
      </c>
      <c r="H16" s="155">
        <f t="shared" si="1"/>
        <v>0</v>
      </c>
      <c r="I16" s="154">
        <v>0</v>
      </c>
      <c r="J16" s="156">
        <f t="shared" si="2"/>
        <v>0</v>
      </c>
      <c r="K16" s="155">
        <f t="shared" si="3"/>
        <v>0</v>
      </c>
      <c r="L16" s="24"/>
    </row>
    <row r="17" spans="1:13" s="1" customFormat="1" ht="12.75" x14ac:dyDescent="0.25">
      <c r="A17" s="146">
        <v>7</v>
      </c>
      <c r="B17" s="172" t="s">
        <v>148</v>
      </c>
      <c r="C17" s="153" t="s">
        <v>149</v>
      </c>
      <c r="D17" s="180">
        <v>4</v>
      </c>
      <c r="E17" s="154">
        <v>0</v>
      </c>
      <c r="F17" s="155">
        <f t="shared" si="0"/>
        <v>0</v>
      </c>
      <c r="G17" s="154">
        <v>0</v>
      </c>
      <c r="H17" s="155">
        <f t="shared" si="1"/>
        <v>0</v>
      </c>
      <c r="I17" s="154">
        <v>0</v>
      </c>
      <c r="J17" s="156">
        <f t="shared" si="2"/>
        <v>0</v>
      </c>
      <c r="K17" s="155">
        <f t="shared" si="3"/>
        <v>0</v>
      </c>
      <c r="L17" s="24"/>
    </row>
    <row r="18" spans="1:13" s="1" customFormat="1" ht="24" x14ac:dyDescent="0.25">
      <c r="A18" s="146">
        <v>8</v>
      </c>
      <c r="B18" s="152" t="s">
        <v>16</v>
      </c>
      <c r="C18" s="153" t="s">
        <v>18</v>
      </c>
      <c r="D18" s="180">
        <v>3</v>
      </c>
      <c r="E18" s="154">
        <v>0</v>
      </c>
      <c r="F18" s="155">
        <f t="shared" si="0"/>
        <v>0</v>
      </c>
      <c r="G18" s="154">
        <v>0</v>
      </c>
      <c r="H18" s="155">
        <f t="shared" si="1"/>
        <v>0</v>
      </c>
      <c r="I18" s="154">
        <v>0</v>
      </c>
      <c r="J18" s="156">
        <f t="shared" si="2"/>
        <v>0</v>
      </c>
      <c r="K18" s="155">
        <f t="shared" si="3"/>
        <v>0</v>
      </c>
      <c r="L18" s="24"/>
    </row>
    <row r="19" spans="1:13" s="1" customFormat="1" ht="12.75" x14ac:dyDescent="0.25">
      <c r="A19" s="146">
        <v>9</v>
      </c>
      <c r="B19" s="152" t="s">
        <v>7</v>
      </c>
      <c r="C19" s="153" t="s">
        <v>18</v>
      </c>
      <c r="D19" s="180">
        <v>3</v>
      </c>
      <c r="E19" s="154">
        <v>0</v>
      </c>
      <c r="F19" s="155">
        <f t="shared" si="0"/>
        <v>0</v>
      </c>
      <c r="G19" s="154">
        <v>0</v>
      </c>
      <c r="H19" s="155">
        <f t="shared" si="1"/>
        <v>0</v>
      </c>
      <c r="I19" s="154">
        <v>0</v>
      </c>
      <c r="J19" s="156">
        <f t="shared" si="2"/>
        <v>0</v>
      </c>
      <c r="K19" s="155">
        <f t="shared" si="3"/>
        <v>0</v>
      </c>
      <c r="L19" s="24"/>
    </row>
    <row r="20" spans="1:13" s="1" customFormat="1" ht="24" x14ac:dyDescent="0.25">
      <c r="A20" s="179"/>
      <c r="B20" s="147" t="s">
        <v>153</v>
      </c>
      <c r="C20" s="157"/>
      <c r="D20" s="186"/>
      <c r="E20" s="159"/>
      <c r="F20" s="160"/>
      <c r="G20" s="159"/>
      <c r="H20" s="160"/>
      <c r="I20" s="159"/>
      <c r="J20" s="161"/>
      <c r="K20" s="160"/>
      <c r="L20" s="24"/>
    </row>
    <row r="21" spans="1:13" s="1" customFormat="1" ht="24" x14ac:dyDescent="0.25">
      <c r="A21" s="146">
        <v>1</v>
      </c>
      <c r="B21" s="172" t="s">
        <v>246</v>
      </c>
      <c r="C21" s="163" t="s">
        <v>15</v>
      </c>
      <c r="D21" s="180">
        <v>75</v>
      </c>
      <c r="E21" s="154">
        <v>0</v>
      </c>
      <c r="F21" s="155">
        <f t="shared" ref="F21:F29" si="4">E21*D21</f>
        <v>0</v>
      </c>
      <c r="G21" s="154">
        <v>0</v>
      </c>
      <c r="H21" s="155">
        <f t="shared" ref="H21:H29" si="5">G21*D21</f>
        <v>0</v>
      </c>
      <c r="I21" s="154">
        <v>0</v>
      </c>
      <c r="J21" s="156">
        <f t="shared" ref="J21:J29" si="6">I21*D21</f>
        <v>0</v>
      </c>
      <c r="K21" s="155">
        <f t="shared" ref="K21:K29" si="7">F21+H21+J21</f>
        <v>0</v>
      </c>
      <c r="L21" s="24"/>
    </row>
    <row r="22" spans="1:13" s="1" customFormat="1" ht="12.75" x14ac:dyDescent="0.25">
      <c r="A22" s="146">
        <v>2</v>
      </c>
      <c r="B22" s="183" t="s">
        <v>202</v>
      </c>
      <c r="C22" s="163" t="s">
        <v>15</v>
      </c>
      <c r="D22" s="180">
        <v>29</v>
      </c>
      <c r="E22" s="154">
        <v>0</v>
      </c>
      <c r="F22" s="155">
        <f t="shared" si="4"/>
        <v>0</v>
      </c>
      <c r="G22" s="154">
        <v>0</v>
      </c>
      <c r="H22" s="155">
        <f t="shared" si="5"/>
        <v>0</v>
      </c>
      <c r="I22" s="154">
        <v>0</v>
      </c>
      <c r="J22" s="156">
        <f t="shared" si="6"/>
        <v>0</v>
      </c>
      <c r="K22" s="155">
        <f t="shared" si="7"/>
        <v>0</v>
      </c>
      <c r="L22" s="24"/>
    </row>
    <row r="23" spans="1:13" s="1" customFormat="1" ht="36" x14ac:dyDescent="0.25">
      <c r="A23" s="146">
        <v>3</v>
      </c>
      <c r="B23" s="183" t="s">
        <v>203</v>
      </c>
      <c r="C23" s="163" t="s">
        <v>15</v>
      </c>
      <c r="D23" s="180">
        <v>64</v>
      </c>
      <c r="E23" s="154">
        <v>0</v>
      </c>
      <c r="F23" s="155">
        <f t="shared" si="4"/>
        <v>0</v>
      </c>
      <c r="G23" s="154">
        <v>0</v>
      </c>
      <c r="H23" s="155">
        <f t="shared" si="5"/>
        <v>0</v>
      </c>
      <c r="I23" s="154">
        <v>0</v>
      </c>
      <c r="J23" s="156">
        <f t="shared" si="6"/>
        <v>0</v>
      </c>
      <c r="K23" s="155">
        <f t="shared" si="7"/>
        <v>0</v>
      </c>
      <c r="L23" s="24"/>
    </row>
    <row r="24" spans="1:13" s="1" customFormat="1" ht="24" x14ac:dyDescent="0.25">
      <c r="A24" s="146">
        <v>4</v>
      </c>
      <c r="B24" s="172" t="s">
        <v>235</v>
      </c>
      <c r="C24" s="153" t="s">
        <v>15</v>
      </c>
      <c r="D24" s="180">
        <v>25</v>
      </c>
      <c r="E24" s="154">
        <v>0</v>
      </c>
      <c r="F24" s="155">
        <f t="shared" si="4"/>
        <v>0</v>
      </c>
      <c r="G24" s="154">
        <v>0</v>
      </c>
      <c r="H24" s="155">
        <f t="shared" si="5"/>
        <v>0</v>
      </c>
      <c r="I24" s="154">
        <v>0</v>
      </c>
      <c r="J24" s="156">
        <f t="shared" si="6"/>
        <v>0</v>
      </c>
      <c r="K24" s="155">
        <f t="shared" si="7"/>
        <v>0</v>
      </c>
      <c r="L24" s="24"/>
    </row>
    <row r="25" spans="1:13" s="1" customFormat="1" ht="24" x14ac:dyDescent="0.25">
      <c r="A25" s="146">
        <v>5</v>
      </c>
      <c r="B25" s="172" t="s">
        <v>156</v>
      </c>
      <c r="C25" s="164" t="s">
        <v>20</v>
      </c>
      <c r="D25" s="180">
        <v>35</v>
      </c>
      <c r="E25" s="154">
        <v>0</v>
      </c>
      <c r="F25" s="155">
        <f t="shared" si="4"/>
        <v>0</v>
      </c>
      <c r="G25" s="154">
        <v>0</v>
      </c>
      <c r="H25" s="155">
        <f t="shared" si="5"/>
        <v>0</v>
      </c>
      <c r="I25" s="154">
        <v>0</v>
      </c>
      <c r="J25" s="156">
        <f t="shared" si="6"/>
        <v>0</v>
      </c>
      <c r="K25" s="155">
        <f t="shared" si="7"/>
        <v>0</v>
      </c>
      <c r="L25" s="24"/>
    </row>
    <row r="26" spans="1:13" s="1" customFormat="1" ht="12.75" x14ac:dyDescent="0.25">
      <c r="A26" s="146">
        <v>6</v>
      </c>
      <c r="B26" s="152" t="s">
        <v>236</v>
      </c>
      <c r="C26" s="164" t="s">
        <v>15</v>
      </c>
      <c r="D26" s="180">
        <v>48</v>
      </c>
      <c r="E26" s="154">
        <v>0</v>
      </c>
      <c r="F26" s="155">
        <f t="shared" si="4"/>
        <v>0</v>
      </c>
      <c r="G26" s="154">
        <v>0</v>
      </c>
      <c r="H26" s="155">
        <f t="shared" si="5"/>
        <v>0</v>
      </c>
      <c r="I26" s="154">
        <v>0</v>
      </c>
      <c r="J26" s="156">
        <f t="shared" si="6"/>
        <v>0</v>
      </c>
      <c r="K26" s="155">
        <f t="shared" si="7"/>
        <v>0</v>
      </c>
      <c r="L26" s="24"/>
    </row>
    <row r="27" spans="1:13" s="1" customFormat="1" ht="24" x14ac:dyDescent="0.25">
      <c r="A27" s="146">
        <v>7</v>
      </c>
      <c r="B27" s="152" t="s">
        <v>237</v>
      </c>
      <c r="C27" s="164" t="s">
        <v>15</v>
      </c>
      <c r="D27" s="180">
        <v>3</v>
      </c>
      <c r="E27" s="154">
        <v>0</v>
      </c>
      <c r="F27" s="155">
        <f t="shared" ref="F27" si="8">E27*D27</f>
        <v>0</v>
      </c>
      <c r="G27" s="154">
        <v>0</v>
      </c>
      <c r="H27" s="155">
        <f t="shared" ref="H27" si="9">G27*D27</f>
        <v>0</v>
      </c>
      <c r="I27" s="154">
        <v>0</v>
      </c>
      <c r="J27" s="156">
        <f t="shared" ref="J27" si="10">I27*D27</f>
        <v>0</v>
      </c>
      <c r="K27" s="155">
        <f t="shared" ref="K27" si="11">F27+H27+J27</f>
        <v>0</v>
      </c>
      <c r="L27" s="24"/>
    </row>
    <row r="28" spans="1:13" s="1" customFormat="1" ht="12.75" x14ac:dyDescent="0.25">
      <c r="A28" s="146">
        <v>8</v>
      </c>
      <c r="B28" s="152" t="s">
        <v>157</v>
      </c>
      <c r="C28" s="164" t="s">
        <v>15</v>
      </c>
      <c r="D28" s="180">
        <v>1.5</v>
      </c>
      <c r="E28" s="154">
        <v>0</v>
      </c>
      <c r="F28" s="155">
        <f t="shared" si="4"/>
        <v>0</v>
      </c>
      <c r="G28" s="154">
        <v>0</v>
      </c>
      <c r="H28" s="155">
        <f t="shared" si="5"/>
        <v>0</v>
      </c>
      <c r="I28" s="154">
        <v>0</v>
      </c>
      <c r="J28" s="156">
        <f t="shared" si="6"/>
        <v>0</v>
      </c>
      <c r="K28" s="155">
        <f t="shared" si="7"/>
        <v>0</v>
      </c>
      <c r="L28" s="24"/>
    </row>
    <row r="29" spans="1:13" s="1" customFormat="1" ht="24" x14ac:dyDescent="0.25">
      <c r="A29" s="146">
        <v>9</v>
      </c>
      <c r="B29" s="183" t="s">
        <v>312</v>
      </c>
      <c r="C29" s="153" t="s">
        <v>15</v>
      </c>
      <c r="D29" s="180">
        <v>585</v>
      </c>
      <c r="E29" s="154">
        <v>0</v>
      </c>
      <c r="F29" s="155">
        <f t="shared" si="4"/>
        <v>0</v>
      </c>
      <c r="G29" s="154">
        <v>0</v>
      </c>
      <c r="H29" s="155">
        <f t="shared" si="5"/>
        <v>0</v>
      </c>
      <c r="I29" s="154">
        <v>0</v>
      </c>
      <c r="J29" s="156">
        <f t="shared" si="6"/>
        <v>0</v>
      </c>
      <c r="K29" s="155">
        <f t="shared" si="7"/>
        <v>0</v>
      </c>
      <c r="L29" s="24"/>
    </row>
    <row r="30" spans="1:13" s="1" customFormat="1" ht="12.75" x14ac:dyDescent="0.25">
      <c r="A30" s="179"/>
      <c r="B30" s="147" t="s">
        <v>19</v>
      </c>
      <c r="C30" s="157"/>
      <c r="D30" s="186"/>
      <c r="E30" s="159"/>
      <c r="F30" s="160"/>
      <c r="G30" s="159"/>
      <c r="H30" s="160"/>
      <c r="I30" s="159"/>
      <c r="J30" s="161"/>
      <c r="K30" s="160"/>
      <c r="L30" s="24"/>
    </row>
    <row r="31" spans="1:13" s="1" customFormat="1" ht="24" x14ac:dyDescent="0.25">
      <c r="A31" s="146">
        <v>1</v>
      </c>
      <c r="B31" s="167" t="s">
        <v>204</v>
      </c>
      <c r="C31" s="153" t="s">
        <v>15</v>
      </c>
      <c r="D31" s="180">
        <v>24</v>
      </c>
      <c r="E31" s="154">
        <v>0</v>
      </c>
      <c r="F31" s="155">
        <f>E31*D31</f>
        <v>0</v>
      </c>
      <c r="G31" s="154">
        <v>0</v>
      </c>
      <c r="H31" s="155">
        <f>G31*D31</f>
        <v>0</v>
      </c>
      <c r="I31" s="154">
        <v>0</v>
      </c>
      <c r="J31" s="156">
        <f>I31*D31</f>
        <v>0</v>
      </c>
      <c r="K31" s="155">
        <f>F31+H31+J31</f>
        <v>0</v>
      </c>
      <c r="L31" s="24"/>
      <c r="M31" s="63"/>
    </row>
    <row r="32" spans="1:13" s="1" customFormat="1" ht="24" x14ac:dyDescent="0.25">
      <c r="A32" s="146">
        <v>2</v>
      </c>
      <c r="B32" s="165" t="s">
        <v>101</v>
      </c>
      <c r="C32" s="153" t="s">
        <v>15</v>
      </c>
      <c r="D32" s="180">
        <v>5</v>
      </c>
      <c r="E32" s="154">
        <v>0</v>
      </c>
      <c r="F32" s="155">
        <f t="shared" ref="F32:F33" si="12">E32*D32</f>
        <v>0</v>
      </c>
      <c r="G32" s="154">
        <v>0</v>
      </c>
      <c r="H32" s="155">
        <f t="shared" ref="H32:H33" si="13">G32*D32</f>
        <v>0</v>
      </c>
      <c r="I32" s="154">
        <v>0</v>
      </c>
      <c r="J32" s="156">
        <f t="shared" ref="J32:J33" si="14">I32*D32</f>
        <v>0</v>
      </c>
      <c r="K32" s="155">
        <f t="shared" ref="K32:K33" si="15">F32+H32+J32</f>
        <v>0</v>
      </c>
      <c r="L32" s="24"/>
    </row>
    <row r="33" spans="1:13" s="1" customFormat="1" x14ac:dyDescent="0.25">
      <c r="A33" s="146">
        <v>3</v>
      </c>
      <c r="B33" s="168" t="s">
        <v>161</v>
      </c>
      <c r="C33" s="164" t="s">
        <v>20</v>
      </c>
      <c r="D33" s="180">
        <v>50</v>
      </c>
      <c r="E33" s="154">
        <v>0</v>
      </c>
      <c r="F33" s="155">
        <f t="shared" si="12"/>
        <v>0</v>
      </c>
      <c r="G33" s="154">
        <v>0</v>
      </c>
      <c r="H33" s="155">
        <f t="shared" si="13"/>
        <v>0</v>
      </c>
      <c r="I33" s="154">
        <v>0</v>
      </c>
      <c r="J33" s="156">
        <f t="shared" si="14"/>
        <v>0</v>
      </c>
      <c r="K33" s="155">
        <f t="shared" si="15"/>
        <v>0</v>
      </c>
      <c r="L33" s="64"/>
    </row>
    <row r="34" spans="1:13" s="1" customFormat="1" ht="24" x14ac:dyDescent="0.25">
      <c r="A34" s="146">
        <v>4</v>
      </c>
      <c r="B34" s="152" t="s">
        <v>165</v>
      </c>
      <c r="C34" s="164" t="s">
        <v>20</v>
      </c>
      <c r="D34" s="180">
        <v>30</v>
      </c>
      <c r="E34" s="154">
        <v>0</v>
      </c>
      <c r="F34" s="155">
        <f>E34*D34</f>
        <v>0</v>
      </c>
      <c r="G34" s="154">
        <v>0</v>
      </c>
      <c r="H34" s="155">
        <f>G34*D34</f>
        <v>0</v>
      </c>
      <c r="I34" s="154">
        <v>0</v>
      </c>
      <c r="J34" s="156">
        <f>I34*D34</f>
        <v>0</v>
      </c>
      <c r="K34" s="155">
        <f>F34+H34+J34</f>
        <v>0</v>
      </c>
      <c r="L34" s="64"/>
    </row>
    <row r="35" spans="1:13" s="1" customFormat="1" x14ac:dyDescent="0.25">
      <c r="A35" s="179"/>
      <c r="B35" s="147" t="s">
        <v>21</v>
      </c>
      <c r="C35" s="157"/>
      <c r="D35" s="186"/>
      <c r="E35" s="159"/>
      <c r="F35" s="160"/>
      <c r="G35" s="159"/>
      <c r="H35" s="160"/>
      <c r="I35" s="159"/>
      <c r="J35" s="161"/>
      <c r="K35" s="160"/>
      <c r="L35" s="64"/>
    </row>
    <row r="36" spans="1:13" s="1" customFormat="1" ht="36" x14ac:dyDescent="0.25">
      <c r="A36" s="146">
        <v>1</v>
      </c>
      <c r="B36" s="170" t="s">
        <v>205</v>
      </c>
      <c r="C36" s="184" t="s">
        <v>6</v>
      </c>
      <c r="D36" s="185">
        <v>1</v>
      </c>
      <c r="E36" s="175">
        <v>0</v>
      </c>
      <c r="F36" s="176">
        <f t="shared" ref="F36:F44" si="16">E36*D36</f>
        <v>0</v>
      </c>
      <c r="G36" s="175">
        <v>0</v>
      </c>
      <c r="H36" s="176">
        <f t="shared" ref="H36:H44" si="17">G36*D36</f>
        <v>0</v>
      </c>
      <c r="I36" s="175">
        <v>0</v>
      </c>
      <c r="J36" s="177">
        <f t="shared" ref="J36:J44" si="18">I36*D36</f>
        <v>0</v>
      </c>
      <c r="K36" s="176">
        <f t="shared" ref="K36:K44" si="19">F36+H36+J36</f>
        <v>0</v>
      </c>
      <c r="L36" s="64"/>
    </row>
    <row r="37" spans="1:13" s="1" customFormat="1" ht="36" x14ac:dyDescent="0.25">
      <c r="A37" s="146">
        <v>2</v>
      </c>
      <c r="B37" s="172" t="s">
        <v>238</v>
      </c>
      <c r="C37" s="153" t="s">
        <v>6</v>
      </c>
      <c r="D37" s="180">
        <v>7</v>
      </c>
      <c r="E37" s="154">
        <v>0</v>
      </c>
      <c r="F37" s="155">
        <f t="shared" si="16"/>
        <v>0</v>
      </c>
      <c r="G37" s="154">
        <v>0</v>
      </c>
      <c r="H37" s="155">
        <f t="shared" si="17"/>
        <v>0</v>
      </c>
      <c r="I37" s="154">
        <v>0</v>
      </c>
      <c r="J37" s="156">
        <f t="shared" si="18"/>
        <v>0</v>
      </c>
      <c r="K37" s="155">
        <f t="shared" si="19"/>
        <v>0</v>
      </c>
      <c r="L37" s="64"/>
    </row>
    <row r="38" spans="1:13" s="1" customFormat="1" ht="24" x14ac:dyDescent="0.25">
      <c r="A38" s="146">
        <v>3</v>
      </c>
      <c r="B38" s="152" t="s">
        <v>206</v>
      </c>
      <c r="C38" s="153" t="s">
        <v>6</v>
      </c>
      <c r="D38" s="180">
        <v>2</v>
      </c>
      <c r="E38" s="154">
        <v>0</v>
      </c>
      <c r="F38" s="155">
        <f t="shared" si="16"/>
        <v>0</v>
      </c>
      <c r="G38" s="154">
        <v>0</v>
      </c>
      <c r="H38" s="155">
        <f t="shared" si="17"/>
        <v>0</v>
      </c>
      <c r="I38" s="154">
        <v>0</v>
      </c>
      <c r="J38" s="156">
        <f t="shared" si="18"/>
        <v>0</v>
      </c>
      <c r="K38" s="155">
        <f t="shared" si="19"/>
        <v>0</v>
      </c>
      <c r="L38" s="64"/>
    </row>
    <row r="39" spans="1:13" s="1" customFormat="1" ht="24" x14ac:dyDescent="0.25">
      <c r="A39" s="146">
        <v>4</v>
      </c>
      <c r="B39" s="152" t="s">
        <v>170</v>
      </c>
      <c r="C39" s="153" t="s">
        <v>6</v>
      </c>
      <c r="D39" s="180">
        <v>4</v>
      </c>
      <c r="E39" s="154">
        <v>0</v>
      </c>
      <c r="F39" s="155">
        <f t="shared" si="16"/>
        <v>0</v>
      </c>
      <c r="G39" s="154">
        <v>0</v>
      </c>
      <c r="H39" s="155">
        <f t="shared" si="17"/>
        <v>0</v>
      </c>
      <c r="I39" s="154">
        <v>0</v>
      </c>
      <c r="J39" s="156">
        <f t="shared" si="18"/>
        <v>0</v>
      </c>
      <c r="K39" s="155">
        <f t="shared" si="19"/>
        <v>0</v>
      </c>
      <c r="L39" s="64"/>
    </row>
    <row r="40" spans="1:13" s="1" customFormat="1" ht="24" x14ac:dyDescent="0.25">
      <c r="A40" s="146">
        <v>5</v>
      </c>
      <c r="B40" s="152" t="s">
        <v>171</v>
      </c>
      <c r="C40" s="153" t="s">
        <v>6</v>
      </c>
      <c r="D40" s="180">
        <v>2</v>
      </c>
      <c r="E40" s="154">
        <v>0</v>
      </c>
      <c r="F40" s="155">
        <f t="shared" si="16"/>
        <v>0</v>
      </c>
      <c r="G40" s="154">
        <v>0</v>
      </c>
      <c r="H40" s="155">
        <f t="shared" si="17"/>
        <v>0</v>
      </c>
      <c r="I40" s="154">
        <v>0</v>
      </c>
      <c r="J40" s="156">
        <f t="shared" si="18"/>
        <v>0</v>
      </c>
      <c r="K40" s="155">
        <f t="shared" si="19"/>
        <v>0</v>
      </c>
      <c r="L40" s="64"/>
    </row>
    <row r="41" spans="1:13" s="1" customFormat="1" x14ac:dyDescent="0.25">
      <c r="A41" s="146">
        <v>6</v>
      </c>
      <c r="B41" s="172" t="s">
        <v>173</v>
      </c>
      <c r="C41" s="153" t="s">
        <v>6</v>
      </c>
      <c r="D41" s="180">
        <v>12</v>
      </c>
      <c r="E41" s="154">
        <v>0</v>
      </c>
      <c r="F41" s="155">
        <f t="shared" si="16"/>
        <v>0</v>
      </c>
      <c r="G41" s="154">
        <v>0</v>
      </c>
      <c r="H41" s="155">
        <f t="shared" si="17"/>
        <v>0</v>
      </c>
      <c r="I41" s="154">
        <v>0</v>
      </c>
      <c r="J41" s="156">
        <f t="shared" si="18"/>
        <v>0</v>
      </c>
      <c r="K41" s="155">
        <f t="shared" si="19"/>
        <v>0</v>
      </c>
      <c r="L41" s="64"/>
    </row>
    <row r="42" spans="1:13" s="1" customFormat="1" ht="24" x14ac:dyDescent="0.25">
      <c r="A42" s="146">
        <v>7</v>
      </c>
      <c r="B42" s="172" t="s">
        <v>174</v>
      </c>
      <c r="C42" s="153" t="s">
        <v>6</v>
      </c>
      <c r="D42" s="205">
        <v>2</v>
      </c>
      <c r="E42" s="154">
        <v>0</v>
      </c>
      <c r="F42" s="155">
        <f t="shared" si="16"/>
        <v>0</v>
      </c>
      <c r="G42" s="154">
        <v>0</v>
      </c>
      <c r="H42" s="155">
        <f t="shared" si="17"/>
        <v>0</v>
      </c>
      <c r="I42" s="154">
        <v>0</v>
      </c>
      <c r="J42" s="156">
        <f t="shared" si="18"/>
        <v>0</v>
      </c>
      <c r="K42" s="155">
        <f t="shared" si="19"/>
        <v>0</v>
      </c>
      <c r="L42" s="64"/>
    </row>
    <row r="43" spans="1:13" s="1" customFormat="1" x14ac:dyDescent="0.25">
      <c r="A43" s="146">
        <v>8</v>
      </c>
      <c r="B43" s="152" t="s">
        <v>176</v>
      </c>
      <c r="C43" s="153" t="s">
        <v>6</v>
      </c>
      <c r="D43" s="180">
        <v>2</v>
      </c>
      <c r="E43" s="154">
        <v>0</v>
      </c>
      <c r="F43" s="155">
        <f t="shared" si="16"/>
        <v>0</v>
      </c>
      <c r="G43" s="154">
        <v>0</v>
      </c>
      <c r="H43" s="155">
        <f t="shared" si="17"/>
        <v>0</v>
      </c>
      <c r="I43" s="154">
        <v>0</v>
      </c>
      <c r="J43" s="156">
        <f t="shared" si="18"/>
        <v>0</v>
      </c>
      <c r="K43" s="155">
        <f t="shared" si="19"/>
        <v>0</v>
      </c>
      <c r="L43" s="64"/>
    </row>
    <row r="44" spans="1:13" s="1" customFormat="1" ht="24" x14ac:dyDescent="0.25">
      <c r="A44" s="146">
        <v>9</v>
      </c>
      <c r="B44" s="152" t="s">
        <v>177</v>
      </c>
      <c r="C44" s="153" t="s">
        <v>6</v>
      </c>
      <c r="D44" s="180">
        <v>15</v>
      </c>
      <c r="E44" s="154">
        <v>0</v>
      </c>
      <c r="F44" s="155">
        <f t="shared" si="16"/>
        <v>0</v>
      </c>
      <c r="G44" s="154">
        <v>0</v>
      </c>
      <c r="H44" s="155">
        <f t="shared" si="17"/>
        <v>0</v>
      </c>
      <c r="I44" s="154">
        <v>0</v>
      </c>
      <c r="J44" s="156">
        <f t="shared" si="18"/>
        <v>0</v>
      </c>
      <c r="K44" s="155">
        <f t="shared" si="19"/>
        <v>0</v>
      </c>
      <c r="L44" s="24"/>
    </row>
    <row r="45" spans="1:13" s="1" customFormat="1" x14ac:dyDescent="0.25">
      <c r="A45" s="179"/>
      <c r="B45" s="147" t="s">
        <v>178</v>
      </c>
      <c r="C45" s="157"/>
      <c r="D45" s="186"/>
      <c r="E45" s="159"/>
      <c r="F45" s="160"/>
      <c r="G45" s="159"/>
      <c r="H45" s="160"/>
      <c r="I45" s="159"/>
      <c r="J45" s="161"/>
      <c r="K45" s="160"/>
      <c r="L45" s="64"/>
    </row>
    <row r="46" spans="1:13" s="1" customFormat="1" ht="24" x14ac:dyDescent="0.25">
      <c r="A46" s="146">
        <v>1</v>
      </c>
      <c r="B46" s="173" t="s">
        <v>179</v>
      </c>
      <c r="C46" s="153" t="s">
        <v>15</v>
      </c>
      <c r="D46" s="180">
        <v>25</v>
      </c>
      <c r="E46" s="154">
        <v>0</v>
      </c>
      <c r="F46" s="155">
        <f>E46*D46</f>
        <v>0</v>
      </c>
      <c r="G46" s="154">
        <v>0</v>
      </c>
      <c r="H46" s="155">
        <f>G46*D46</f>
        <v>0</v>
      </c>
      <c r="I46" s="154">
        <v>0</v>
      </c>
      <c r="J46" s="156">
        <f>I46*D46</f>
        <v>0</v>
      </c>
      <c r="K46" s="155">
        <f>F46+H46+J46</f>
        <v>0</v>
      </c>
      <c r="L46" s="64"/>
      <c r="M46" s="63"/>
    </row>
    <row r="47" spans="1:13" s="1" customFormat="1" ht="24" x14ac:dyDescent="0.25">
      <c r="A47" s="146">
        <v>2</v>
      </c>
      <c r="B47" s="152" t="s">
        <v>181</v>
      </c>
      <c r="C47" s="153" t="s">
        <v>15</v>
      </c>
      <c r="D47" s="180">
        <v>30</v>
      </c>
      <c r="E47" s="154">
        <v>0</v>
      </c>
      <c r="F47" s="155">
        <f>E47*D47</f>
        <v>0</v>
      </c>
      <c r="G47" s="154">
        <v>0</v>
      </c>
      <c r="H47" s="155">
        <f>G47*D47</f>
        <v>0</v>
      </c>
      <c r="I47" s="154">
        <v>0</v>
      </c>
      <c r="J47" s="156">
        <f>I47*D47</f>
        <v>0</v>
      </c>
      <c r="K47" s="155">
        <f>F47+H47+J47</f>
        <v>0</v>
      </c>
      <c r="L47" s="64"/>
      <c r="M47" s="67"/>
    </row>
    <row r="48" spans="1:13" s="1" customFormat="1" ht="24" x14ac:dyDescent="0.25">
      <c r="A48" s="146">
        <v>3</v>
      </c>
      <c r="B48" s="152" t="s">
        <v>182</v>
      </c>
      <c r="C48" s="153" t="s">
        <v>15</v>
      </c>
      <c r="D48" s="180">
        <v>10</v>
      </c>
      <c r="E48" s="154">
        <v>0</v>
      </c>
      <c r="F48" s="155">
        <f>E48*D48</f>
        <v>0</v>
      </c>
      <c r="G48" s="154">
        <v>0</v>
      </c>
      <c r="H48" s="155">
        <f>G48*D48</f>
        <v>0</v>
      </c>
      <c r="I48" s="154">
        <v>0</v>
      </c>
      <c r="J48" s="156">
        <f>I48*D48</f>
        <v>0</v>
      </c>
      <c r="K48" s="155">
        <f>F48+H48+J48</f>
        <v>0</v>
      </c>
      <c r="L48" s="64"/>
      <c r="M48" s="67"/>
    </row>
    <row r="49" spans="1:12" s="1" customFormat="1" ht="24" x14ac:dyDescent="0.25">
      <c r="A49" s="146">
        <v>4</v>
      </c>
      <c r="B49" s="183" t="s">
        <v>309</v>
      </c>
      <c r="C49" s="153" t="s">
        <v>15</v>
      </c>
      <c r="D49" s="180">
        <v>35</v>
      </c>
      <c r="E49" s="154">
        <v>0</v>
      </c>
      <c r="F49" s="155">
        <f>E49*D49</f>
        <v>0</v>
      </c>
      <c r="G49" s="154">
        <v>0</v>
      </c>
      <c r="H49" s="155">
        <f>G49*D49</f>
        <v>0</v>
      </c>
      <c r="I49" s="154">
        <v>0</v>
      </c>
      <c r="J49" s="156">
        <f>I49*D49</f>
        <v>0</v>
      </c>
      <c r="K49" s="155">
        <f>F49+H49+J49</f>
        <v>0</v>
      </c>
      <c r="L49" s="64"/>
    </row>
    <row r="50" spans="1:12" s="1" customFormat="1" x14ac:dyDescent="0.25">
      <c r="A50" s="179"/>
      <c r="B50" s="147" t="s">
        <v>59</v>
      </c>
      <c r="C50" s="157"/>
      <c r="D50" s="186"/>
      <c r="E50" s="159"/>
      <c r="F50" s="160"/>
      <c r="G50" s="159"/>
      <c r="H50" s="161"/>
      <c r="I50" s="159"/>
      <c r="J50" s="161"/>
      <c r="K50" s="160"/>
      <c r="L50" s="64"/>
    </row>
    <row r="51" spans="1:12" s="1" customFormat="1" x14ac:dyDescent="0.25">
      <c r="A51" s="146">
        <v>1</v>
      </c>
      <c r="B51" s="173" t="s">
        <v>185</v>
      </c>
      <c r="C51" s="163" t="s">
        <v>6</v>
      </c>
      <c r="D51" s="180">
        <v>11</v>
      </c>
      <c r="E51" s="154">
        <v>0</v>
      </c>
      <c r="F51" s="155">
        <f t="shared" ref="F51:F59" si="20">E51*D51</f>
        <v>0</v>
      </c>
      <c r="G51" s="154">
        <v>0</v>
      </c>
      <c r="H51" s="155">
        <f t="shared" ref="H51:H59" si="21">G51*D51</f>
        <v>0</v>
      </c>
      <c r="I51" s="154">
        <v>0</v>
      </c>
      <c r="J51" s="156">
        <f t="shared" ref="J51:J59" si="22">I51*D51</f>
        <v>0</v>
      </c>
      <c r="K51" s="155">
        <f t="shared" ref="K51:K59" si="23">F51+H51+J51</f>
        <v>0</v>
      </c>
      <c r="L51" s="64"/>
    </row>
    <row r="52" spans="1:12" s="1" customFormat="1" x14ac:dyDescent="0.25">
      <c r="A52" s="146">
        <v>2</v>
      </c>
      <c r="B52" s="173" t="s">
        <v>186</v>
      </c>
      <c r="C52" s="163" t="s">
        <v>6</v>
      </c>
      <c r="D52" s="180">
        <v>5</v>
      </c>
      <c r="E52" s="154">
        <v>0</v>
      </c>
      <c r="F52" s="155">
        <f t="shared" si="20"/>
        <v>0</v>
      </c>
      <c r="G52" s="154">
        <v>0</v>
      </c>
      <c r="H52" s="155">
        <f t="shared" si="21"/>
        <v>0</v>
      </c>
      <c r="I52" s="154">
        <v>0</v>
      </c>
      <c r="J52" s="156">
        <f t="shared" si="22"/>
        <v>0</v>
      </c>
      <c r="K52" s="155">
        <f t="shared" si="23"/>
        <v>0</v>
      </c>
      <c r="L52" s="64"/>
    </row>
    <row r="53" spans="1:12" s="1" customFormat="1" x14ac:dyDescent="0.25">
      <c r="A53" s="146">
        <v>3</v>
      </c>
      <c r="B53" s="173" t="s">
        <v>187</v>
      </c>
      <c r="C53" s="174" t="s">
        <v>188</v>
      </c>
      <c r="D53" s="182">
        <v>2</v>
      </c>
      <c r="E53" s="175">
        <v>0</v>
      </c>
      <c r="F53" s="176">
        <f t="shared" si="20"/>
        <v>0</v>
      </c>
      <c r="G53" s="175">
        <v>0</v>
      </c>
      <c r="H53" s="176">
        <f t="shared" si="21"/>
        <v>0</v>
      </c>
      <c r="I53" s="175">
        <v>0</v>
      </c>
      <c r="J53" s="177">
        <f t="shared" si="22"/>
        <v>0</v>
      </c>
      <c r="K53" s="176">
        <f t="shared" si="23"/>
        <v>0</v>
      </c>
      <c r="L53" s="64"/>
    </row>
    <row r="54" spans="1:12" s="1" customFormat="1" ht="24" x14ac:dyDescent="0.25">
      <c r="A54" s="146">
        <v>4</v>
      </c>
      <c r="B54" s="152" t="s">
        <v>189</v>
      </c>
      <c r="C54" s="178" t="s">
        <v>6</v>
      </c>
      <c r="D54" s="180">
        <v>7</v>
      </c>
      <c r="E54" s="154">
        <v>0</v>
      </c>
      <c r="F54" s="155">
        <f t="shared" si="20"/>
        <v>0</v>
      </c>
      <c r="G54" s="154">
        <v>0</v>
      </c>
      <c r="H54" s="155">
        <f t="shared" si="21"/>
        <v>0</v>
      </c>
      <c r="I54" s="154">
        <v>0</v>
      </c>
      <c r="J54" s="156">
        <f t="shared" si="22"/>
        <v>0</v>
      </c>
      <c r="K54" s="155">
        <f t="shared" si="23"/>
        <v>0</v>
      </c>
      <c r="L54" s="64"/>
    </row>
    <row r="55" spans="1:12" s="1" customFormat="1" ht="24" x14ac:dyDescent="0.25">
      <c r="A55" s="146">
        <v>5</v>
      </c>
      <c r="B55" s="170" t="s">
        <v>207</v>
      </c>
      <c r="C55" s="153" t="s">
        <v>15</v>
      </c>
      <c r="D55" s="205">
        <v>90</v>
      </c>
      <c r="E55" s="154">
        <v>0</v>
      </c>
      <c r="F55" s="155">
        <f t="shared" si="20"/>
        <v>0</v>
      </c>
      <c r="G55" s="154">
        <v>0</v>
      </c>
      <c r="H55" s="155">
        <f t="shared" si="21"/>
        <v>0</v>
      </c>
      <c r="I55" s="154">
        <v>0</v>
      </c>
      <c r="J55" s="156">
        <f t="shared" si="22"/>
        <v>0</v>
      </c>
      <c r="K55" s="155">
        <f t="shared" si="23"/>
        <v>0</v>
      </c>
      <c r="L55" s="64"/>
    </row>
    <row r="56" spans="1:12" s="1" customFormat="1" ht="24" x14ac:dyDescent="0.25">
      <c r="A56" s="146">
        <v>6</v>
      </c>
      <c r="B56" s="170" t="s">
        <v>208</v>
      </c>
      <c r="C56" s="153" t="s">
        <v>15</v>
      </c>
      <c r="D56" s="180">
        <v>80</v>
      </c>
      <c r="E56" s="154">
        <v>0</v>
      </c>
      <c r="F56" s="155">
        <f t="shared" si="20"/>
        <v>0</v>
      </c>
      <c r="G56" s="154">
        <v>0</v>
      </c>
      <c r="H56" s="155">
        <f t="shared" si="21"/>
        <v>0</v>
      </c>
      <c r="I56" s="154">
        <v>0</v>
      </c>
      <c r="J56" s="156">
        <f t="shared" si="22"/>
        <v>0</v>
      </c>
      <c r="K56" s="155">
        <f t="shared" si="23"/>
        <v>0</v>
      </c>
      <c r="L56" s="64"/>
    </row>
    <row r="57" spans="1:12" s="1" customFormat="1" x14ac:dyDescent="0.25">
      <c r="A57" s="146">
        <v>7</v>
      </c>
      <c r="B57" s="152" t="s">
        <v>190</v>
      </c>
      <c r="C57" s="163" t="s">
        <v>6</v>
      </c>
      <c r="D57" s="180">
        <v>2</v>
      </c>
      <c r="E57" s="154">
        <v>0</v>
      </c>
      <c r="F57" s="155">
        <f t="shared" si="20"/>
        <v>0</v>
      </c>
      <c r="G57" s="154">
        <v>0</v>
      </c>
      <c r="H57" s="155">
        <f t="shared" si="21"/>
        <v>0</v>
      </c>
      <c r="I57" s="154">
        <v>0</v>
      </c>
      <c r="J57" s="156">
        <f t="shared" si="22"/>
        <v>0</v>
      </c>
      <c r="K57" s="155">
        <f t="shared" si="23"/>
        <v>0</v>
      </c>
      <c r="L57" s="64"/>
    </row>
    <row r="58" spans="1:12" s="1" customFormat="1" ht="24" x14ac:dyDescent="0.25">
      <c r="A58" s="146">
        <v>8</v>
      </c>
      <c r="B58" s="152" t="s">
        <v>191</v>
      </c>
      <c r="C58" s="163" t="s">
        <v>188</v>
      </c>
      <c r="D58" s="180">
        <v>1</v>
      </c>
      <c r="E58" s="154">
        <v>0</v>
      </c>
      <c r="F58" s="155">
        <f t="shared" si="20"/>
        <v>0</v>
      </c>
      <c r="G58" s="154">
        <v>0</v>
      </c>
      <c r="H58" s="155">
        <f t="shared" si="21"/>
        <v>0</v>
      </c>
      <c r="I58" s="154">
        <v>0</v>
      </c>
      <c r="J58" s="156">
        <f t="shared" si="22"/>
        <v>0</v>
      </c>
      <c r="K58" s="155">
        <f t="shared" si="23"/>
        <v>0</v>
      </c>
      <c r="L58" s="64"/>
    </row>
    <row r="59" spans="1:12" s="1" customFormat="1" ht="36" x14ac:dyDescent="0.25">
      <c r="A59" s="146">
        <v>9</v>
      </c>
      <c r="B59" s="173" t="s">
        <v>192</v>
      </c>
      <c r="C59" s="153" t="s">
        <v>15</v>
      </c>
      <c r="D59" s="180">
        <v>357</v>
      </c>
      <c r="E59" s="154">
        <v>0</v>
      </c>
      <c r="F59" s="155">
        <f t="shared" si="20"/>
        <v>0</v>
      </c>
      <c r="G59" s="154">
        <v>0</v>
      </c>
      <c r="H59" s="155">
        <f t="shared" si="21"/>
        <v>0</v>
      </c>
      <c r="I59" s="154">
        <v>0</v>
      </c>
      <c r="J59" s="156">
        <f t="shared" si="22"/>
        <v>0</v>
      </c>
      <c r="K59" s="155">
        <f t="shared" si="23"/>
        <v>0</v>
      </c>
      <c r="L59" s="64"/>
    </row>
    <row r="60" spans="1:12" s="1" customFormat="1" x14ac:dyDescent="0.25">
      <c r="A60" s="71"/>
      <c r="B60" s="72" t="s">
        <v>8</v>
      </c>
      <c r="C60" s="73"/>
      <c r="D60" s="74"/>
      <c r="E60" s="75"/>
      <c r="F60" s="9">
        <f>SUM(F10:F59)</f>
        <v>0</v>
      </c>
      <c r="G60" s="76"/>
      <c r="H60" s="77">
        <f>SUM(H10:H59)</f>
        <v>0</v>
      </c>
      <c r="I60" s="76"/>
      <c r="J60" s="77">
        <f>SUM(J10:J59)</f>
        <v>0</v>
      </c>
      <c r="K60" s="9">
        <f>F60+H60+J60</f>
        <v>0</v>
      </c>
      <c r="L60" s="64"/>
    </row>
    <row r="61" spans="1:12" s="1" customFormat="1" x14ac:dyDescent="0.25">
      <c r="A61" s="71"/>
      <c r="B61" s="78" t="s">
        <v>9</v>
      </c>
      <c r="C61" s="79">
        <v>0</v>
      </c>
      <c r="D61" s="74"/>
      <c r="E61" s="75"/>
      <c r="F61" s="55"/>
      <c r="G61" s="75"/>
      <c r="H61" s="9"/>
      <c r="I61" s="75"/>
      <c r="J61" s="56"/>
      <c r="K61" s="9">
        <f>K60*C61</f>
        <v>0</v>
      </c>
      <c r="L61" s="64"/>
    </row>
    <row r="62" spans="1:12" s="1" customFormat="1" x14ac:dyDescent="0.25">
      <c r="A62" s="71"/>
      <c r="B62" s="78" t="s">
        <v>10</v>
      </c>
      <c r="C62" s="73"/>
      <c r="D62" s="74"/>
      <c r="E62" s="75"/>
      <c r="F62" s="55"/>
      <c r="G62" s="75"/>
      <c r="H62" s="9"/>
      <c r="I62" s="75"/>
      <c r="J62" s="56"/>
      <c r="K62" s="9">
        <f>K60+K61</f>
        <v>0</v>
      </c>
      <c r="L62" s="64"/>
    </row>
    <row r="63" spans="1:12" s="1" customFormat="1" x14ac:dyDescent="0.25">
      <c r="A63" s="71"/>
      <c r="B63" s="78" t="s">
        <v>11</v>
      </c>
      <c r="C63" s="79">
        <v>0</v>
      </c>
      <c r="D63" s="74"/>
      <c r="E63" s="75"/>
      <c r="F63" s="55"/>
      <c r="G63" s="75"/>
      <c r="H63" s="9"/>
      <c r="I63" s="75"/>
      <c r="J63" s="56"/>
      <c r="K63" s="9">
        <f>K62*C63</f>
        <v>0</v>
      </c>
      <c r="L63" s="64"/>
    </row>
    <row r="64" spans="1:12" s="1" customFormat="1" x14ac:dyDescent="0.25">
      <c r="A64" s="71"/>
      <c r="B64" s="72" t="s">
        <v>10</v>
      </c>
      <c r="C64" s="73"/>
      <c r="D64" s="74"/>
      <c r="E64" s="75"/>
      <c r="F64" s="55"/>
      <c r="G64" s="75"/>
      <c r="H64" s="9"/>
      <c r="I64" s="75"/>
      <c r="J64" s="56"/>
      <c r="K64" s="9">
        <f>K63+K62</f>
        <v>0</v>
      </c>
      <c r="L64" s="64"/>
    </row>
    <row r="65" spans="1:12" s="1" customFormat="1" x14ac:dyDescent="0.25">
      <c r="A65" s="71"/>
      <c r="B65" s="72" t="s">
        <v>12</v>
      </c>
      <c r="C65" s="80">
        <v>0.18</v>
      </c>
      <c r="D65" s="81"/>
      <c r="E65" s="75"/>
      <c r="F65" s="55"/>
      <c r="G65" s="75"/>
      <c r="H65" s="9"/>
      <c r="I65" s="75"/>
      <c r="J65" s="56"/>
      <c r="K65" s="9">
        <f>K64*C65</f>
        <v>0</v>
      </c>
      <c r="L65" s="64"/>
    </row>
    <row r="66" spans="1:12" s="1" customFormat="1" x14ac:dyDescent="0.25">
      <c r="A66" s="32"/>
      <c r="B66" s="82" t="s">
        <v>13</v>
      </c>
      <c r="C66" s="32"/>
      <c r="D66" s="83"/>
      <c r="E66" s="84"/>
      <c r="F66" s="85"/>
      <c r="G66" s="84"/>
      <c r="H66" s="86"/>
      <c r="I66" s="84"/>
      <c r="J66" s="87"/>
      <c r="K66" s="86">
        <f>K64+K65</f>
        <v>0</v>
      </c>
      <c r="L66" s="64"/>
    </row>
    <row r="67" spans="1:12" s="1" customFormat="1" x14ac:dyDescent="0.25">
      <c r="A67" s="15"/>
      <c r="B67" s="88"/>
      <c r="C67" s="15"/>
      <c r="D67" s="89"/>
      <c r="E67" s="15"/>
      <c r="F67" s="15"/>
      <c r="G67" s="15"/>
      <c r="H67" s="15"/>
      <c r="I67" s="15"/>
      <c r="J67" s="15"/>
      <c r="K67" s="15"/>
      <c r="L67" s="64"/>
    </row>
    <row r="68" spans="1:12" s="1" customFormat="1" x14ac:dyDescent="0.25">
      <c r="A68" s="15"/>
      <c r="B68" s="88"/>
      <c r="C68" s="15"/>
      <c r="D68" s="89"/>
      <c r="E68" s="15"/>
      <c r="F68" s="15"/>
      <c r="G68" s="15"/>
      <c r="H68" s="15"/>
      <c r="I68" s="15"/>
      <c r="J68" s="15"/>
      <c r="K68" s="15"/>
      <c r="L68" s="64"/>
    </row>
    <row r="69" spans="1:12" s="1" customFormat="1" x14ac:dyDescent="0.25">
      <c r="A69" s="15"/>
      <c r="B69" s="90"/>
      <c r="C69" s="15"/>
      <c r="D69" s="89"/>
      <c r="E69" s="13"/>
      <c r="F69" s="15"/>
      <c r="G69" s="15"/>
      <c r="H69" s="15"/>
      <c r="I69" s="15"/>
      <c r="J69" s="15"/>
      <c r="K69" s="15"/>
      <c r="L69" s="64"/>
    </row>
    <row r="70" spans="1:12" s="1" customFormat="1" x14ac:dyDescent="0.25">
      <c r="B70" s="91"/>
      <c r="D70" s="92"/>
      <c r="L70" s="64"/>
    </row>
    <row r="71" spans="1:12" s="1" customFormat="1" x14ac:dyDescent="0.25">
      <c r="B71" s="91"/>
      <c r="D71" s="92"/>
      <c r="L71" s="64"/>
    </row>
  </sheetData>
  <mergeCells count="8">
    <mergeCell ref="E7:F7"/>
    <mergeCell ref="G7:H7"/>
    <mergeCell ref="I7:J7"/>
    <mergeCell ref="A1:K1"/>
    <mergeCell ref="B2:K2"/>
    <mergeCell ref="B3:F3"/>
    <mergeCell ref="E5:H5"/>
    <mergeCell ref="E6:J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9"/>
  <sheetViews>
    <sheetView topLeftCell="A29" zoomScaleNormal="100" workbookViewId="0">
      <selection activeCell="B32" sqref="B32"/>
    </sheetView>
  </sheetViews>
  <sheetFormatPr defaultRowHeight="15" x14ac:dyDescent="0.25"/>
  <cols>
    <col min="1" max="1" width="3" style="2" bestFit="1" customWidth="1"/>
    <col min="2" max="2" width="57.140625" style="93" customWidth="1"/>
    <col min="3" max="3" width="11.5703125" style="2" customWidth="1"/>
    <col min="4" max="4" width="8" style="94" customWidth="1"/>
    <col min="5" max="5" width="8.85546875" style="2" bestFit="1" customWidth="1"/>
    <col min="6" max="6" width="11.5703125" style="2" customWidth="1"/>
    <col min="7" max="7" width="8.85546875" style="2" bestFit="1" customWidth="1"/>
    <col min="8" max="8" width="9" style="2" customWidth="1"/>
    <col min="9" max="9" width="10.5703125" style="2" bestFit="1" customWidth="1"/>
    <col min="10" max="10" width="11.7109375" style="2" customWidth="1"/>
    <col min="11" max="11" width="10.42578125" style="2" customWidth="1"/>
    <col min="12" max="12" width="25.85546875" style="64" customWidth="1"/>
    <col min="13" max="13" width="48" style="2" customWidth="1"/>
    <col min="14" max="14" width="27.85546875" style="2" customWidth="1"/>
    <col min="15" max="254" width="9.140625" style="2"/>
    <col min="255" max="255" width="5.5703125" style="2" customWidth="1"/>
    <col min="256" max="256" width="32.140625" style="2" customWidth="1"/>
    <col min="257" max="257" width="14.140625" style="2" customWidth="1"/>
    <col min="258" max="258" width="11.140625" style="2" customWidth="1"/>
    <col min="259" max="259" width="11.85546875" style="2" customWidth="1"/>
    <col min="260" max="260" width="10.28515625" style="2" bestFit="1" customWidth="1"/>
    <col min="261" max="261" width="11.5703125" style="2" customWidth="1"/>
    <col min="262" max="262" width="9.140625" style="2"/>
    <col min="263" max="263" width="10.85546875" style="2" customWidth="1"/>
    <col min="264" max="264" width="9.140625" style="2"/>
    <col min="265" max="265" width="10.7109375" style="2" bestFit="1" customWidth="1"/>
    <col min="266" max="510" width="9.140625" style="2"/>
    <col min="511" max="511" width="5.5703125" style="2" customWidth="1"/>
    <col min="512" max="512" width="32.140625" style="2" customWidth="1"/>
    <col min="513" max="513" width="14.140625" style="2" customWidth="1"/>
    <col min="514" max="514" width="11.140625" style="2" customWidth="1"/>
    <col min="515" max="515" width="11.85546875" style="2" customWidth="1"/>
    <col min="516" max="516" width="10.28515625" style="2" bestFit="1" customWidth="1"/>
    <col min="517" max="517" width="11.5703125" style="2" customWidth="1"/>
    <col min="518" max="518" width="9.140625" style="2"/>
    <col min="519" max="519" width="10.85546875" style="2" customWidth="1"/>
    <col min="520" max="520" width="9.140625" style="2"/>
    <col min="521" max="521" width="10.7109375" style="2" bestFit="1" customWidth="1"/>
    <col min="522" max="766" width="9.140625" style="2"/>
    <col min="767" max="767" width="5.5703125" style="2" customWidth="1"/>
    <col min="768" max="768" width="32.140625" style="2" customWidth="1"/>
    <col min="769" max="769" width="14.140625" style="2" customWidth="1"/>
    <col min="770" max="770" width="11.140625" style="2" customWidth="1"/>
    <col min="771" max="771" width="11.85546875" style="2" customWidth="1"/>
    <col min="772" max="772" width="10.28515625" style="2" bestFit="1" customWidth="1"/>
    <col min="773" max="773" width="11.5703125" style="2" customWidth="1"/>
    <col min="774" max="774" width="9.140625" style="2"/>
    <col min="775" max="775" width="10.85546875" style="2" customWidth="1"/>
    <col min="776" max="776" width="9.140625" style="2"/>
    <col min="777" max="777" width="10.7109375" style="2" bestFit="1" customWidth="1"/>
    <col min="778" max="1022" width="9.140625" style="2"/>
    <col min="1023" max="1023" width="5.5703125" style="2" customWidth="1"/>
    <col min="1024" max="1024" width="32.140625" style="2" customWidth="1"/>
    <col min="1025" max="1025" width="14.140625" style="2" customWidth="1"/>
    <col min="1026" max="1026" width="11.140625" style="2" customWidth="1"/>
    <col min="1027" max="1027" width="11.85546875" style="2" customWidth="1"/>
    <col min="1028" max="1028" width="10.28515625" style="2" bestFit="1" customWidth="1"/>
    <col min="1029" max="1029" width="11.5703125" style="2" customWidth="1"/>
    <col min="1030" max="1030" width="9.140625" style="2"/>
    <col min="1031" max="1031" width="10.85546875" style="2" customWidth="1"/>
    <col min="1032" max="1032" width="9.140625" style="2"/>
    <col min="1033" max="1033" width="10.7109375" style="2" bestFit="1" customWidth="1"/>
    <col min="1034" max="1278" width="9.140625" style="2"/>
    <col min="1279" max="1279" width="5.5703125" style="2" customWidth="1"/>
    <col min="1280" max="1280" width="32.140625" style="2" customWidth="1"/>
    <col min="1281" max="1281" width="14.140625" style="2" customWidth="1"/>
    <col min="1282" max="1282" width="11.140625" style="2" customWidth="1"/>
    <col min="1283" max="1283" width="11.85546875" style="2" customWidth="1"/>
    <col min="1284" max="1284" width="10.28515625" style="2" bestFit="1" customWidth="1"/>
    <col min="1285" max="1285" width="11.5703125" style="2" customWidth="1"/>
    <col min="1286" max="1286" width="9.140625" style="2"/>
    <col min="1287" max="1287" width="10.85546875" style="2" customWidth="1"/>
    <col min="1288" max="1288" width="9.140625" style="2"/>
    <col min="1289" max="1289" width="10.7109375" style="2" bestFit="1" customWidth="1"/>
    <col min="1290" max="1534" width="9.140625" style="2"/>
    <col min="1535" max="1535" width="5.5703125" style="2" customWidth="1"/>
    <col min="1536" max="1536" width="32.140625" style="2" customWidth="1"/>
    <col min="1537" max="1537" width="14.140625" style="2" customWidth="1"/>
    <col min="1538" max="1538" width="11.140625" style="2" customWidth="1"/>
    <col min="1539" max="1539" width="11.85546875" style="2" customWidth="1"/>
    <col min="1540" max="1540" width="10.28515625" style="2" bestFit="1" customWidth="1"/>
    <col min="1541" max="1541" width="11.5703125" style="2" customWidth="1"/>
    <col min="1542" max="1542" width="9.140625" style="2"/>
    <col min="1543" max="1543" width="10.85546875" style="2" customWidth="1"/>
    <col min="1544" max="1544" width="9.140625" style="2"/>
    <col min="1545" max="1545" width="10.7109375" style="2" bestFit="1" customWidth="1"/>
    <col min="1546" max="1790" width="9.140625" style="2"/>
    <col min="1791" max="1791" width="5.5703125" style="2" customWidth="1"/>
    <col min="1792" max="1792" width="32.140625" style="2" customWidth="1"/>
    <col min="1793" max="1793" width="14.140625" style="2" customWidth="1"/>
    <col min="1794" max="1794" width="11.140625" style="2" customWidth="1"/>
    <col min="1795" max="1795" width="11.85546875" style="2" customWidth="1"/>
    <col min="1796" max="1796" width="10.28515625" style="2" bestFit="1" customWidth="1"/>
    <col min="1797" max="1797" width="11.5703125" style="2" customWidth="1"/>
    <col min="1798" max="1798" width="9.140625" style="2"/>
    <col min="1799" max="1799" width="10.85546875" style="2" customWidth="1"/>
    <col min="1800" max="1800" width="9.140625" style="2"/>
    <col min="1801" max="1801" width="10.7109375" style="2" bestFit="1" customWidth="1"/>
    <col min="1802" max="2046" width="9.140625" style="2"/>
    <col min="2047" max="2047" width="5.5703125" style="2" customWidth="1"/>
    <col min="2048" max="2048" width="32.140625" style="2" customWidth="1"/>
    <col min="2049" max="2049" width="14.140625" style="2" customWidth="1"/>
    <col min="2050" max="2050" width="11.140625" style="2" customWidth="1"/>
    <col min="2051" max="2051" width="11.85546875" style="2" customWidth="1"/>
    <col min="2052" max="2052" width="10.28515625" style="2" bestFit="1" customWidth="1"/>
    <col min="2053" max="2053" width="11.5703125" style="2" customWidth="1"/>
    <col min="2054" max="2054" width="9.140625" style="2"/>
    <col min="2055" max="2055" width="10.85546875" style="2" customWidth="1"/>
    <col min="2056" max="2056" width="9.140625" style="2"/>
    <col min="2057" max="2057" width="10.7109375" style="2" bestFit="1" customWidth="1"/>
    <col min="2058" max="2302" width="9.140625" style="2"/>
    <col min="2303" max="2303" width="5.5703125" style="2" customWidth="1"/>
    <col min="2304" max="2304" width="32.140625" style="2" customWidth="1"/>
    <col min="2305" max="2305" width="14.140625" style="2" customWidth="1"/>
    <col min="2306" max="2306" width="11.140625" style="2" customWidth="1"/>
    <col min="2307" max="2307" width="11.85546875" style="2" customWidth="1"/>
    <col min="2308" max="2308" width="10.28515625" style="2" bestFit="1" customWidth="1"/>
    <col min="2309" max="2309" width="11.5703125" style="2" customWidth="1"/>
    <col min="2310" max="2310" width="9.140625" style="2"/>
    <col min="2311" max="2311" width="10.85546875" style="2" customWidth="1"/>
    <col min="2312" max="2312" width="9.140625" style="2"/>
    <col min="2313" max="2313" width="10.7109375" style="2" bestFit="1" customWidth="1"/>
    <col min="2314" max="2558" width="9.140625" style="2"/>
    <col min="2559" max="2559" width="5.5703125" style="2" customWidth="1"/>
    <col min="2560" max="2560" width="32.140625" style="2" customWidth="1"/>
    <col min="2561" max="2561" width="14.140625" style="2" customWidth="1"/>
    <col min="2562" max="2562" width="11.140625" style="2" customWidth="1"/>
    <col min="2563" max="2563" width="11.85546875" style="2" customWidth="1"/>
    <col min="2564" max="2564" width="10.28515625" style="2" bestFit="1" customWidth="1"/>
    <col min="2565" max="2565" width="11.5703125" style="2" customWidth="1"/>
    <col min="2566" max="2566" width="9.140625" style="2"/>
    <col min="2567" max="2567" width="10.85546875" style="2" customWidth="1"/>
    <col min="2568" max="2568" width="9.140625" style="2"/>
    <col min="2569" max="2569" width="10.7109375" style="2" bestFit="1" customWidth="1"/>
    <col min="2570" max="2814" width="9.140625" style="2"/>
    <col min="2815" max="2815" width="5.5703125" style="2" customWidth="1"/>
    <col min="2816" max="2816" width="32.140625" style="2" customWidth="1"/>
    <col min="2817" max="2817" width="14.140625" style="2" customWidth="1"/>
    <col min="2818" max="2818" width="11.140625" style="2" customWidth="1"/>
    <col min="2819" max="2819" width="11.85546875" style="2" customWidth="1"/>
    <col min="2820" max="2820" width="10.28515625" style="2" bestFit="1" customWidth="1"/>
    <col min="2821" max="2821" width="11.5703125" style="2" customWidth="1"/>
    <col min="2822" max="2822" width="9.140625" style="2"/>
    <col min="2823" max="2823" width="10.85546875" style="2" customWidth="1"/>
    <col min="2824" max="2824" width="9.140625" style="2"/>
    <col min="2825" max="2825" width="10.7109375" style="2" bestFit="1" customWidth="1"/>
    <col min="2826" max="3070" width="9.140625" style="2"/>
    <col min="3071" max="3071" width="5.5703125" style="2" customWidth="1"/>
    <col min="3072" max="3072" width="32.140625" style="2" customWidth="1"/>
    <col min="3073" max="3073" width="14.140625" style="2" customWidth="1"/>
    <col min="3074" max="3074" width="11.140625" style="2" customWidth="1"/>
    <col min="3075" max="3075" width="11.85546875" style="2" customWidth="1"/>
    <col min="3076" max="3076" width="10.28515625" style="2" bestFit="1" customWidth="1"/>
    <col min="3077" max="3077" width="11.5703125" style="2" customWidth="1"/>
    <col min="3078" max="3078" width="9.140625" style="2"/>
    <col min="3079" max="3079" width="10.85546875" style="2" customWidth="1"/>
    <col min="3080" max="3080" width="9.140625" style="2"/>
    <col min="3081" max="3081" width="10.7109375" style="2" bestFit="1" customWidth="1"/>
    <col min="3082" max="3326" width="9.140625" style="2"/>
    <col min="3327" max="3327" width="5.5703125" style="2" customWidth="1"/>
    <col min="3328" max="3328" width="32.140625" style="2" customWidth="1"/>
    <col min="3329" max="3329" width="14.140625" style="2" customWidth="1"/>
    <col min="3330" max="3330" width="11.140625" style="2" customWidth="1"/>
    <col min="3331" max="3331" width="11.85546875" style="2" customWidth="1"/>
    <col min="3332" max="3332" width="10.28515625" style="2" bestFit="1" customWidth="1"/>
    <col min="3333" max="3333" width="11.5703125" style="2" customWidth="1"/>
    <col min="3334" max="3334" width="9.140625" style="2"/>
    <col min="3335" max="3335" width="10.85546875" style="2" customWidth="1"/>
    <col min="3336" max="3336" width="9.140625" style="2"/>
    <col min="3337" max="3337" width="10.7109375" style="2" bestFit="1" customWidth="1"/>
    <col min="3338" max="3582" width="9.140625" style="2"/>
    <col min="3583" max="3583" width="5.5703125" style="2" customWidth="1"/>
    <col min="3584" max="3584" width="32.140625" style="2" customWidth="1"/>
    <col min="3585" max="3585" width="14.140625" style="2" customWidth="1"/>
    <col min="3586" max="3586" width="11.140625" style="2" customWidth="1"/>
    <col min="3587" max="3587" width="11.85546875" style="2" customWidth="1"/>
    <col min="3588" max="3588" width="10.28515625" style="2" bestFit="1" customWidth="1"/>
    <col min="3589" max="3589" width="11.5703125" style="2" customWidth="1"/>
    <col min="3590" max="3590" width="9.140625" style="2"/>
    <col min="3591" max="3591" width="10.85546875" style="2" customWidth="1"/>
    <col min="3592" max="3592" width="9.140625" style="2"/>
    <col min="3593" max="3593" width="10.7109375" style="2" bestFit="1" customWidth="1"/>
    <col min="3594" max="3838" width="9.140625" style="2"/>
    <col min="3839" max="3839" width="5.5703125" style="2" customWidth="1"/>
    <col min="3840" max="3840" width="32.140625" style="2" customWidth="1"/>
    <col min="3841" max="3841" width="14.140625" style="2" customWidth="1"/>
    <col min="3842" max="3842" width="11.140625" style="2" customWidth="1"/>
    <col min="3843" max="3843" width="11.85546875" style="2" customWidth="1"/>
    <col min="3844" max="3844" width="10.28515625" style="2" bestFit="1" customWidth="1"/>
    <col min="3845" max="3845" width="11.5703125" style="2" customWidth="1"/>
    <col min="3846" max="3846" width="9.140625" style="2"/>
    <col min="3847" max="3847" width="10.85546875" style="2" customWidth="1"/>
    <col min="3848" max="3848" width="9.140625" style="2"/>
    <col min="3849" max="3849" width="10.7109375" style="2" bestFit="1" customWidth="1"/>
    <col min="3850" max="4094" width="9.140625" style="2"/>
    <col min="4095" max="4095" width="5.5703125" style="2" customWidth="1"/>
    <col min="4096" max="4096" width="32.140625" style="2" customWidth="1"/>
    <col min="4097" max="4097" width="14.140625" style="2" customWidth="1"/>
    <col min="4098" max="4098" width="11.140625" style="2" customWidth="1"/>
    <col min="4099" max="4099" width="11.85546875" style="2" customWidth="1"/>
    <col min="4100" max="4100" width="10.28515625" style="2" bestFit="1" customWidth="1"/>
    <col min="4101" max="4101" width="11.5703125" style="2" customWidth="1"/>
    <col min="4102" max="4102" width="9.140625" style="2"/>
    <col min="4103" max="4103" width="10.85546875" style="2" customWidth="1"/>
    <col min="4104" max="4104" width="9.140625" style="2"/>
    <col min="4105" max="4105" width="10.7109375" style="2" bestFit="1" customWidth="1"/>
    <col min="4106" max="4350" width="9.140625" style="2"/>
    <col min="4351" max="4351" width="5.5703125" style="2" customWidth="1"/>
    <col min="4352" max="4352" width="32.140625" style="2" customWidth="1"/>
    <col min="4353" max="4353" width="14.140625" style="2" customWidth="1"/>
    <col min="4354" max="4354" width="11.140625" style="2" customWidth="1"/>
    <col min="4355" max="4355" width="11.85546875" style="2" customWidth="1"/>
    <col min="4356" max="4356" width="10.28515625" style="2" bestFit="1" customWidth="1"/>
    <col min="4357" max="4357" width="11.5703125" style="2" customWidth="1"/>
    <col min="4358" max="4358" width="9.140625" style="2"/>
    <col min="4359" max="4359" width="10.85546875" style="2" customWidth="1"/>
    <col min="4360" max="4360" width="9.140625" style="2"/>
    <col min="4361" max="4361" width="10.7109375" style="2" bestFit="1" customWidth="1"/>
    <col min="4362" max="4606" width="9.140625" style="2"/>
    <col min="4607" max="4607" width="5.5703125" style="2" customWidth="1"/>
    <col min="4608" max="4608" width="32.140625" style="2" customWidth="1"/>
    <col min="4609" max="4609" width="14.140625" style="2" customWidth="1"/>
    <col min="4610" max="4610" width="11.140625" style="2" customWidth="1"/>
    <col min="4611" max="4611" width="11.85546875" style="2" customWidth="1"/>
    <col min="4612" max="4612" width="10.28515625" style="2" bestFit="1" customWidth="1"/>
    <col min="4613" max="4613" width="11.5703125" style="2" customWidth="1"/>
    <col min="4614" max="4614" width="9.140625" style="2"/>
    <col min="4615" max="4615" width="10.85546875" style="2" customWidth="1"/>
    <col min="4616" max="4616" width="9.140625" style="2"/>
    <col min="4617" max="4617" width="10.7109375" style="2" bestFit="1" customWidth="1"/>
    <col min="4618" max="4862" width="9.140625" style="2"/>
    <col min="4863" max="4863" width="5.5703125" style="2" customWidth="1"/>
    <col min="4864" max="4864" width="32.140625" style="2" customWidth="1"/>
    <col min="4865" max="4865" width="14.140625" style="2" customWidth="1"/>
    <col min="4866" max="4866" width="11.140625" style="2" customWidth="1"/>
    <col min="4867" max="4867" width="11.85546875" style="2" customWidth="1"/>
    <col min="4868" max="4868" width="10.28515625" style="2" bestFit="1" customWidth="1"/>
    <col min="4869" max="4869" width="11.5703125" style="2" customWidth="1"/>
    <col min="4870" max="4870" width="9.140625" style="2"/>
    <col min="4871" max="4871" width="10.85546875" style="2" customWidth="1"/>
    <col min="4872" max="4872" width="9.140625" style="2"/>
    <col min="4873" max="4873" width="10.7109375" style="2" bestFit="1" customWidth="1"/>
    <col min="4874" max="5118" width="9.140625" style="2"/>
    <col min="5119" max="5119" width="5.5703125" style="2" customWidth="1"/>
    <col min="5120" max="5120" width="32.140625" style="2" customWidth="1"/>
    <col min="5121" max="5121" width="14.140625" style="2" customWidth="1"/>
    <col min="5122" max="5122" width="11.140625" style="2" customWidth="1"/>
    <col min="5123" max="5123" width="11.85546875" style="2" customWidth="1"/>
    <col min="5124" max="5124" width="10.28515625" style="2" bestFit="1" customWidth="1"/>
    <col min="5125" max="5125" width="11.5703125" style="2" customWidth="1"/>
    <col min="5126" max="5126" width="9.140625" style="2"/>
    <col min="5127" max="5127" width="10.85546875" style="2" customWidth="1"/>
    <col min="5128" max="5128" width="9.140625" style="2"/>
    <col min="5129" max="5129" width="10.7109375" style="2" bestFit="1" customWidth="1"/>
    <col min="5130" max="5374" width="9.140625" style="2"/>
    <col min="5375" max="5375" width="5.5703125" style="2" customWidth="1"/>
    <col min="5376" max="5376" width="32.140625" style="2" customWidth="1"/>
    <col min="5377" max="5377" width="14.140625" style="2" customWidth="1"/>
    <col min="5378" max="5378" width="11.140625" style="2" customWidth="1"/>
    <col min="5379" max="5379" width="11.85546875" style="2" customWidth="1"/>
    <col min="5380" max="5380" width="10.28515625" style="2" bestFit="1" customWidth="1"/>
    <col min="5381" max="5381" width="11.5703125" style="2" customWidth="1"/>
    <col min="5382" max="5382" width="9.140625" style="2"/>
    <col min="5383" max="5383" width="10.85546875" style="2" customWidth="1"/>
    <col min="5384" max="5384" width="9.140625" style="2"/>
    <col min="5385" max="5385" width="10.7109375" style="2" bestFit="1" customWidth="1"/>
    <col min="5386" max="5630" width="9.140625" style="2"/>
    <col min="5631" max="5631" width="5.5703125" style="2" customWidth="1"/>
    <col min="5632" max="5632" width="32.140625" style="2" customWidth="1"/>
    <col min="5633" max="5633" width="14.140625" style="2" customWidth="1"/>
    <col min="5634" max="5634" width="11.140625" style="2" customWidth="1"/>
    <col min="5635" max="5635" width="11.85546875" style="2" customWidth="1"/>
    <col min="5636" max="5636" width="10.28515625" style="2" bestFit="1" customWidth="1"/>
    <col min="5637" max="5637" width="11.5703125" style="2" customWidth="1"/>
    <col min="5638" max="5638" width="9.140625" style="2"/>
    <col min="5639" max="5639" width="10.85546875" style="2" customWidth="1"/>
    <col min="5640" max="5640" width="9.140625" style="2"/>
    <col min="5641" max="5641" width="10.7109375" style="2" bestFit="1" customWidth="1"/>
    <col min="5642" max="5886" width="9.140625" style="2"/>
    <col min="5887" max="5887" width="5.5703125" style="2" customWidth="1"/>
    <col min="5888" max="5888" width="32.140625" style="2" customWidth="1"/>
    <col min="5889" max="5889" width="14.140625" style="2" customWidth="1"/>
    <col min="5890" max="5890" width="11.140625" style="2" customWidth="1"/>
    <col min="5891" max="5891" width="11.85546875" style="2" customWidth="1"/>
    <col min="5892" max="5892" width="10.28515625" style="2" bestFit="1" customWidth="1"/>
    <col min="5893" max="5893" width="11.5703125" style="2" customWidth="1"/>
    <col min="5894" max="5894" width="9.140625" style="2"/>
    <col min="5895" max="5895" width="10.85546875" style="2" customWidth="1"/>
    <col min="5896" max="5896" width="9.140625" style="2"/>
    <col min="5897" max="5897" width="10.7109375" style="2" bestFit="1" customWidth="1"/>
    <col min="5898" max="6142" width="9.140625" style="2"/>
    <col min="6143" max="6143" width="5.5703125" style="2" customWidth="1"/>
    <col min="6144" max="6144" width="32.140625" style="2" customWidth="1"/>
    <col min="6145" max="6145" width="14.140625" style="2" customWidth="1"/>
    <col min="6146" max="6146" width="11.140625" style="2" customWidth="1"/>
    <col min="6147" max="6147" width="11.85546875" style="2" customWidth="1"/>
    <col min="6148" max="6148" width="10.28515625" style="2" bestFit="1" customWidth="1"/>
    <col min="6149" max="6149" width="11.5703125" style="2" customWidth="1"/>
    <col min="6150" max="6150" width="9.140625" style="2"/>
    <col min="6151" max="6151" width="10.85546875" style="2" customWidth="1"/>
    <col min="6152" max="6152" width="9.140625" style="2"/>
    <col min="6153" max="6153" width="10.7109375" style="2" bestFit="1" customWidth="1"/>
    <col min="6154" max="6398" width="9.140625" style="2"/>
    <col min="6399" max="6399" width="5.5703125" style="2" customWidth="1"/>
    <col min="6400" max="6400" width="32.140625" style="2" customWidth="1"/>
    <col min="6401" max="6401" width="14.140625" style="2" customWidth="1"/>
    <col min="6402" max="6402" width="11.140625" style="2" customWidth="1"/>
    <col min="6403" max="6403" width="11.85546875" style="2" customWidth="1"/>
    <col min="6404" max="6404" width="10.28515625" style="2" bestFit="1" customWidth="1"/>
    <col min="6405" max="6405" width="11.5703125" style="2" customWidth="1"/>
    <col min="6406" max="6406" width="9.140625" style="2"/>
    <col min="6407" max="6407" width="10.85546875" style="2" customWidth="1"/>
    <col min="6408" max="6408" width="9.140625" style="2"/>
    <col min="6409" max="6409" width="10.7109375" style="2" bestFit="1" customWidth="1"/>
    <col min="6410" max="6654" width="9.140625" style="2"/>
    <col min="6655" max="6655" width="5.5703125" style="2" customWidth="1"/>
    <col min="6656" max="6656" width="32.140625" style="2" customWidth="1"/>
    <col min="6657" max="6657" width="14.140625" style="2" customWidth="1"/>
    <col min="6658" max="6658" width="11.140625" style="2" customWidth="1"/>
    <col min="6659" max="6659" width="11.85546875" style="2" customWidth="1"/>
    <col min="6660" max="6660" width="10.28515625" style="2" bestFit="1" customWidth="1"/>
    <col min="6661" max="6661" width="11.5703125" style="2" customWidth="1"/>
    <col min="6662" max="6662" width="9.140625" style="2"/>
    <col min="6663" max="6663" width="10.85546875" style="2" customWidth="1"/>
    <col min="6664" max="6664" width="9.140625" style="2"/>
    <col min="6665" max="6665" width="10.7109375" style="2" bestFit="1" customWidth="1"/>
    <col min="6666" max="6910" width="9.140625" style="2"/>
    <col min="6911" max="6911" width="5.5703125" style="2" customWidth="1"/>
    <col min="6912" max="6912" width="32.140625" style="2" customWidth="1"/>
    <col min="6913" max="6913" width="14.140625" style="2" customWidth="1"/>
    <col min="6914" max="6914" width="11.140625" style="2" customWidth="1"/>
    <col min="6915" max="6915" width="11.85546875" style="2" customWidth="1"/>
    <col min="6916" max="6916" width="10.28515625" style="2" bestFit="1" customWidth="1"/>
    <col min="6917" max="6917" width="11.5703125" style="2" customWidth="1"/>
    <col min="6918" max="6918" width="9.140625" style="2"/>
    <col min="6919" max="6919" width="10.85546875" style="2" customWidth="1"/>
    <col min="6920" max="6920" width="9.140625" style="2"/>
    <col min="6921" max="6921" width="10.7109375" style="2" bestFit="1" customWidth="1"/>
    <col min="6922" max="7166" width="9.140625" style="2"/>
    <col min="7167" max="7167" width="5.5703125" style="2" customWidth="1"/>
    <col min="7168" max="7168" width="32.140625" style="2" customWidth="1"/>
    <col min="7169" max="7169" width="14.140625" style="2" customWidth="1"/>
    <col min="7170" max="7170" width="11.140625" style="2" customWidth="1"/>
    <col min="7171" max="7171" width="11.85546875" style="2" customWidth="1"/>
    <col min="7172" max="7172" width="10.28515625" style="2" bestFit="1" customWidth="1"/>
    <col min="7173" max="7173" width="11.5703125" style="2" customWidth="1"/>
    <col min="7174" max="7174" width="9.140625" style="2"/>
    <col min="7175" max="7175" width="10.85546875" style="2" customWidth="1"/>
    <col min="7176" max="7176" width="9.140625" style="2"/>
    <col min="7177" max="7177" width="10.7109375" style="2" bestFit="1" customWidth="1"/>
    <col min="7178" max="7422" width="9.140625" style="2"/>
    <col min="7423" max="7423" width="5.5703125" style="2" customWidth="1"/>
    <col min="7424" max="7424" width="32.140625" style="2" customWidth="1"/>
    <col min="7425" max="7425" width="14.140625" style="2" customWidth="1"/>
    <col min="7426" max="7426" width="11.140625" style="2" customWidth="1"/>
    <col min="7427" max="7427" width="11.85546875" style="2" customWidth="1"/>
    <col min="7428" max="7428" width="10.28515625" style="2" bestFit="1" customWidth="1"/>
    <col min="7429" max="7429" width="11.5703125" style="2" customWidth="1"/>
    <col min="7430" max="7430" width="9.140625" style="2"/>
    <col min="7431" max="7431" width="10.85546875" style="2" customWidth="1"/>
    <col min="7432" max="7432" width="9.140625" style="2"/>
    <col min="7433" max="7433" width="10.7109375" style="2" bestFit="1" customWidth="1"/>
    <col min="7434" max="7678" width="9.140625" style="2"/>
    <col min="7679" max="7679" width="5.5703125" style="2" customWidth="1"/>
    <col min="7680" max="7680" width="32.140625" style="2" customWidth="1"/>
    <col min="7681" max="7681" width="14.140625" style="2" customWidth="1"/>
    <col min="7682" max="7682" width="11.140625" style="2" customWidth="1"/>
    <col min="7683" max="7683" width="11.85546875" style="2" customWidth="1"/>
    <col min="7684" max="7684" width="10.28515625" style="2" bestFit="1" customWidth="1"/>
    <col min="7685" max="7685" width="11.5703125" style="2" customWidth="1"/>
    <col min="7686" max="7686" width="9.140625" style="2"/>
    <col min="7687" max="7687" width="10.85546875" style="2" customWidth="1"/>
    <col min="7688" max="7688" width="9.140625" style="2"/>
    <col min="7689" max="7689" width="10.7109375" style="2" bestFit="1" customWidth="1"/>
    <col min="7690" max="7934" width="9.140625" style="2"/>
    <col min="7935" max="7935" width="5.5703125" style="2" customWidth="1"/>
    <col min="7936" max="7936" width="32.140625" style="2" customWidth="1"/>
    <col min="7937" max="7937" width="14.140625" style="2" customWidth="1"/>
    <col min="7938" max="7938" width="11.140625" style="2" customWidth="1"/>
    <col min="7939" max="7939" width="11.85546875" style="2" customWidth="1"/>
    <col min="7940" max="7940" width="10.28515625" style="2" bestFit="1" customWidth="1"/>
    <col min="7941" max="7941" width="11.5703125" style="2" customWidth="1"/>
    <col min="7942" max="7942" width="9.140625" style="2"/>
    <col min="7943" max="7943" width="10.85546875" style="2" customWidth="1"/>
    <col min="7944" max="7944" width="9.140625" style="2"/>
    <col min="7945" max="7945" width="10.7109375" style="2" bestFit="1" customWidth="1"/>
    <col min="7946" max="8190" width="9.140625" style="2"/>
    <col min="8191" max="8191" width="5.5703125" style="2" customWidth="1"/>
    <col min="8192" max="8192" width="32.140625" style="2" customWidth="1"/>
    <col min="8193" max="8193" width="14.140625" style="2" customWidth="1"/>
    <col min="8194" max="8194" width="11.140625" style="2" customWidth="1"/>
    <col min="8195" max="8195" width="11.85546875" style="2" customWidth="1"/>
    <col min="8196" max="8196" width="10.28515625" style="2" bestFit="1" customWidth="1"/>
    <col min="8197" max="8197" width="11.5703125" style="2" customWidth="1"/>
    <col min="8198" max="8198" width="9.140625" style="2"/>
    <col min="8199" max="8199" width="10.85546875" style="2" customWidth="1"/>
    <col min="8200" max="8200" width="9.140625" style="2"/>
    <col min="8201" max="8201" width="10.7109375" style="2" bestFit="1" customWidth="1"/>
    <col min="8202" max="8446" width="9.140625" style="2"/>
    <col min="8447" max="8447" width="5.5703125" style="2" customWidth="1"/>
    <col min="8448" max="8448" width="32.140625" style="2" customWidth="1"/>
    <col min="8449" max="8449" width="14.140625" style="2" customWidth="1"/>
    <col min="8450" max="8450" width="11.140625" style="2" customWidth="1"/>
    <col min="8451" max="8451" width="11.85546875" style="2" customWidth="1"/>
    <col min="8452" max="8452" width="10.28515625" style="2" bestFit="1" customWidth="1"/>
    <col min="8453" max="8453" width="11.5703125" style="2" customWidth="1"/>
    <col min="8454" max="8454" width="9.140625" style="2"/>
    <col min="8455" max="8455" width="10.85546875" style="2" customWidth="1"/>
    <col min="8456" max="8456" width="9.140625" style="2"/>
    <col min="8457" max="8457" width="10.7109375" style="2" bestFit="1" customWidth="1"/>
    <col min="8458" max="8702" width="9.140625" style="2"/>
    <col min="8703" max="8703" width="5.5703125" style="2" customWidth="1"/>
    <col min="8704" max="8704" width="32.140625" style="2" customWidth="1"/>
    <col min="8705" max="8705" width="14.140625" style="2" customWidth="1"/>
    <col min="8706" max="8706" width="11.140625" style="2" customWidth="1"/>
    <col min="8707" max="8707" width="11.85546875" style="2" customWidth="1"/>
    <col min="8708" max="8708" width="10.28515625" style="2" bestFit="1" customWidth="1"/>
    <col min="8709" max="8709" width="11.5703125" style="2" customWidth="1"/>
    <col min="8710" max="8710" width="9.140625" style="2"/>
    <col min="8711" max="8711" width="10.85546875" style="2" customWidth="1"/>
    <col min="8712" max="8712" width="9.140625" style="2"/>
    <col min="8713" max="8713" width="10.7109375" style="2" bestFit="1" customWidth="1"/>
    <col min="8714" max="8958" width="9.140625" style="2"/>
    <col min="8959" max="8959" width="5.5703125" style="2" customWidth="1"/>
    <col min="8960" max="8960" width="32.140625" style="2" customWidth="1"/>
    <col min="8961" max="8961" width="14.140625" style="2" customWidth="1"/>
    <col min="8962" max="8962" width="11.140625" style="2" customWidth="1"/>
    <col min="8963" max="8963" width="11.85546875" style="2" customWidth="1"/>
    <col min="8964" max="8964" width="10.28515625" style="2" bestFit="1" customWidth="1"/>
    <col min="8965" max="8965" width="11.5703125" style="2" customWidth="1"/>
    <col min="8966" max="8966" width="9.140625" style="2"/>
    <col min="8967" max="8967" width="10.85546875" style="2" customWidth="1"/>
    <col min="8968" max="8968" width="9.140625" style="2"/>
    <col min="8969" max="8969" width="10.7109375" style="2" bestFit="1" customWidth="1"/>
    <col min="8970" max="9214" width="9.140625" style="2"/>
    <col min="9215" max="9215" width="5.5703125" style="2" customWidth="1"/>
    <col min="9216" max="9216" width="32.140625" style="2" customWidth="1"/>
    <col min="9217" max="9217" width="14.140625" style="2" customWidth="1"/>
    <col min="9218" max="9218" width="11.140625" style="2" customWidth="1"/>
    <col min="9219" max="9219" width="11.85546875" style="2" customWidth="1"/>
    <col min="9220" max="9220" width="10.28515625" style="2" bestFit="1" customWidth="1"/>
    <col min="9221" max="9221" width="11.5703125" style="2" customWidth="1"/>
    <col min="9222" max="9222" width="9.140625" style="2"/>
    <col min="9223" max="9223" width="10.85546875" style="2" customWidth="1"/>
    <col min="9224" max="9224" width="9.140625" style="2"/>
    <col min="9225" max="9225" width="10.7109375" style="2" bestFit="1" customWidth="1"/>
    <col min="9226" max="9470" width="9.140625" style="2"/>
    <col min="9471" max="9471" width="5.5703125" style="2" customWidth="1"/>
    <col min="9472" max="9472" width="32.140625" style="2" customWidth="1"/>
    <col min="9473" max="9473" width="14.140625" style="2" customWidth="1"/>
    <col min="9474" max="9474" width="11.140625" style="2" customWidth="1"/>
    <col min="9475" max="9475" width="11.85546875" style="2" customWidth="1"/>
    <col min="9476" max="9476" width="10.28515625" style="2" bestFit="1" customWidth="1"/>
    <col min="9477" max="9477" width="11.5703125" style="2" customWidth="1"/>
    <col min="9478" max="9478" width="9.140625" style="2"/>
    <col min="9479" max="9479" width="10.85546875" style="2" customWidth="1"/>
    <col min="9480" max="9480" width="9.140625" style="2"/>
    <col min="9481" max="9481" width="10.7109375" style="2" bestFit="1" customWidth="1"/>
    <col min="9482" max="9726" width="9.140625" style="2"/>
    <col min="9727" max="9727" width="5.5703125" style="2" customWidth="1"/>
    <col min="9728" max="9728" width="32.140625" style="2" customWidth="1"/>
    <col min="9729" max="9729" width="14.140625" style="2" customWidth="1"/>
    <col min="9730" max="9730" width="11.140625" style="2" customWidth="1"/>
    <col min="9731" max="9731" width="11.85546875" style="2" customWidth="1"/>
    <col min="9732" max="9732" width="10.28515625" style="2" bestFit="1" customWidth="1"/>
    <col min="9733" max="9733" width="11.5703125" style="2" customWidth="1"/>
    <col min="9734" max="9734" width="9.140625" style="2"/>
    <col min="9735" max="9735" width="10.85546875" style="2" customWidth="1"/>
    <col min="9736" max="9736" width="9.140625" style="2"/>
    <col min="9737" max="9737" width="10.7109375" style="2" bestFit="1" customWidth="1"/>
    <col min="9738" max="9982" width="9.140625" style="2"/>
    <col min="9983" max="9983" width="5.5703125" style="2" customWidth="1"/>
    <col min="9984" max="9984" width="32.140625" style="2" customWidth="1"/>
    <col min="9985" max="9985" width="14.140625" style="2" customWidth="1"/>
    <col min="9986" max="9986" width="11.140625" style="2" customWidth="1"/>
    <col min="9987" max="9987" width="11.85546875" style="2" customWidth="1"/>
    <col min="9988" max="9988" width="10.28515625" style="2" bestFit="1" customWidth="1"/>
    <col min="9989" max="9989" width="11.5703125" style="2" customWidth="1"/>
    <col min="9990" max="9990" width="9.140625" style="2"/>
    <col min="9991" max="9991" width="10.85546875" style="2" customWidth="1"/>
    <col min="9992" max="9992" width="9.140625" style="2"/>
    <col min="9993" max="9993" width="10.7109375" style="2" bestFit="1" customWidth="1"/>
    <col min="9994" max="10238" width="9.140625" style="2"/>
    <col min="10239" max="10239" width="5.5703125" style="2" customWidth="1"/>
    <col min="10240" max="10240" width="32.140625" style="2" customWidth="1"/>
    <col min="10241" max="10241" width="14.140625" style="2" customWidth="1"/>
    <col min="10242" max="10242" width="11.140625" style="2" customWidth="1"/>
    <col min="10243" max="10243" width="11.85546875" style="2" customWidth="1"/>
    <col min="10244" max="10244" width="10.28515625" style="2" bestFit="1" customWidth="1"/>
    <col min="10245" max="10245" width="11.5703125" style="2" customWidth="1"/>
    <col min="10246" max="10246" width="9.140625" style="2"/>
    <col min="10247" max="10247" width="10.85546875" style="2" customWidth="1"/>
    <col min="10248" max="10248" width="9.140625" style="2"/>
    <col min="10249" max="10249" width="10.7109375" style="2" bestFit="1" customWidth="1"/>
    <col min="10250" max="10494" width="9.140625" style="2"/>
    <col min="10495" max="10495" width="5.5703125" style="2" customWidth="1"/>
    <col min="10496" max="10496" width="32.140625" style="2" customWidth="1"/>
    <col min="10497" max="10497" width="14.140625" style="2" customWidth="1"/>
    <col min="10498" max="10498" width="11.140625" style="2" customWidth="1"/>
    <col min="10499" max="10499" width="11.85546875" style="2" customWidth="1"/>
    <col min="10500" max="10500" width="10.28515625" style="2" bestFit="1" customWidth="1"/>
    <col min="10501" max="10501" width="11.5703125" style="2" customWidth="1"/>
    <col min="10502" max="10502" width="9.140625" style="2"/>
    <col min="10503" max="10503" width="10.85546875" style="2" customWidth="1"/>
    <col min="10504" max="10504" width="9.140625" style="2"/>
    <col min="10505" max="10505" width="10.7109375" style="2" bestFit="1" customWidth="1"/>
    <col min="10506" max="10750" width="9.140625" style="2"/>
    <col min="10751" max="10751" width="5.5703125" style="2" customWidth="1"/>
    <col min="10752" max="10752" width="32.140625" style="2" customWidth="1"/>
    <col min="10753" max="10753" width="14.140625" style="2" customWidth="1"/>
    <col min="10754" max="10754" width="11.140625" style="2" customWidth="1"/>
    <col min="10755" max="10755" width="11.85546875" style="2" customWidth="1"/>
    <col min="10756" max="10756" width="10.28515625" style="2" bestFit="1" customWidth="1"/>
    <col min="10757" max="10757" width="11.5703125" style="2" customWidth="1"/>
    <col min="10758" max="10758" width="9.140625" style="2"/>
    <col min="10759" max="10759" width="10.85546875" style="2" customWidth="1"/>
    <col min="10760" max="10760" width="9.140625" style="2"/>
    <col min="10761" max="10761" width="10.7109375" style="2" bestFit="1" customWidth="1"/>
    <col min="10762" max="11006" width="9.140625" style="2"/>
    <col min="11007" max="11007" width="5.5703125" style="2" customWidth="1"/>
    <col min="11008" max="11008" width="32.140625" style="2" customWidth="1"/>
    <col min="11009" max="11009" width="14.140625" style="2" customWidth="1"/>
    <col min="11010" max="11010" width="11.140625" style="2" customWidth="1"/>
    <col min="11011" max="11011" width="11.85546875" style="2" customWidth="1"/>
    <col min="11012" max="11012" width="10.28515625" style="2" bestFit="1" customWidth="1"/>
    <col min="11013" max="11013" width="11.5703125" style="2" customWidth="1"/>
    <col min="11014" max="11014" width="9.140625" style="2"/>
    <col min="11015" max="11015" width="10.85546875" style="2" customWidth="1"/>
    <col min="11016" max="11016" width="9.140625" style="2"/>
    <col min="11017" max="11017" width="10.7109375" style="2" bestFit="1" customWidth="1"/>
    <col min="11018" max="11262" width="9.140625" style="2"/>
    <col min="11263" max="11263" width="5.5703125" style="2" customWidth="1"/>
    <col min="11264" max="11264" width="32.140625" style="2" customWidth="1"/>
    <col min="11265" max="11265" width="14.140625" style="2" customWidth="1"/>
    <col min="11266" max="11266" width="11.140625" style="2" customWidth="1"/>
    <col min="11267" max="11267" width="11.85546875" style="2" customWidth="1"/>
    <col min="11268" max="11268" width="10.28515625" style="2" bestFit="1" customWidth="1"/>
    <col min="11269" max="11269" width="11.5703125" style="2" customWidth="1"/>
    <col min="11270" max="11270" width="9.140625" style="2"/>
    <col min="11271" max="11271" width="10.85546875" style="2" customWidth="1"/>
    <col min="11272" max="11272" width="9.140625" style="2"/>
    <col min="11273" max="11273" width="10.7109375" style="2" bestFit="1" customWidth="1"/>
    <col min="11274" max="11518" width="9.140625" style="2"/>
    <col min="11519" max="11519" width="5.5703125" style="2" customWidth="1"/>
    <col min="11520" max="11520" width="32.140625" style="2" customWidth="1"/>
    <col min="11521" max="11521" width="14.140625" style="2" customWidth="1"/>
    <col min="11522" max="11522" width="11.140625" style="2" customWidth="1"/>
    <col min="11523" max="11523" width="11.85546875" style="2" customWidth="1"/>
    <col min="11524" max="11524" width="10.28515625" style="2" bestFit="1" customWidth="1"/>
    <col min="11525" max="11525" width="11.5703125" style="2" customWidth="1"/>
    <col min="11526" max="11526" width="9.140625" style="2"/>
    <col min="11527" max="11527" width="10.85546875" style="2" customWidth="1"/>
    <col min="11528" max="11528" width="9.140625" style="2"/>
    <col min="11529" max="11529" width="10.7109375" style="2" bestFit="1" customWidth="1"/>
    <col min="11530" max="11774" width="9.140625" style="2"/>
    <col min="11775" max="11775" width="5.5703125" style="2" customWidth="1"/>
    <col min="11776" max="11776" width="32.140625" style="2" customWidth="1"/>
    <col min="11777" max="11777" width="14.140625" style="2" customWidth="1"/>
    <col min="11778" max="11778" width="11.140625" style="2" customWidth="1"/>
    <col min="11779" max="11779" width="11.85546875" style="2" customWidth="1"/>
    <col min="11780" max="11780" width="10.28515625" style="2" bestFit="1" customWidth="1"/>
    <col min="11781" max="11781" width="11.5703125" style="2" customWidth="1"/>
    <col min="11782" max="11782" width="9.140625" style="2"/>
    <col min="11783" max="11783" width="10.85546875" style="2" customWidth="1"/>
    <col min="11784" max="11784" width="9.140625" style="2"/>
    <col min="11785" max="11785" width="10.7109375" style="2" bestFit="1" customWidth="1"/>
    <col min="11786" max="12030" width="9.140625" style="2"/>
    <col min="12031" max="12031" width="5.5703125" style="2" customWidth="1"/>
    <col min="12032" max="12032" width="32.140625" style="2" customWidth="1"/>
    <col min="12033" max="12033" width="14.140625" style="2" customWidth="1"/>
    <col min="12034" max="12034" width="11.140625" style="2" customWidth="1"/>
    <col min="12035" max="12035" width="11.85546875" style="2" customWidth="1"/>
    <col min="12036" max="12036" width="10.28515625" style="2" bestFit="1" customWidth="1"/>
    <col min="12037" max="12037" width="11.5703125" style="2" customWidth="1"/>
    <col min="12038" max="12038" width="9.140625" style="2"/>
    <col min="12039" max="12039" width="10.85546875" style="2" customWidth="1"/>
    <col min="12040" max="12040" width="9.140625" style="2"/>
    <col min="12041" max="12041" width="10.7109375" style="2" bestFit="1" customWidth="1"/>
    <col min="12042" max="12286" width="9.140625" style="2"/>
    <col min="12287" max="12287" width="5.5703125" style="2" customWidth="1"/>
    <col min="12288" max="12288" width="32.140625" style="2" customWidth="1"/>
    <col min="12289" max="12289" width="14.140625" style="2" customWidth="1"/>
    <col min="12290" max="12290" width="11.140625" style="2" customWidth="1"/>
    <col min="12291" max="12291" width="11.85546875" style="2" customWidth="1"/>
    <col min="12292" max="12292" width="10.28515625" style="2" bestFit="1" customWidth="1"/>
    <col min="12293" max="12293" width="11.5703125" style="2" customWidth="1"/>
    <col min="12294" max="12294" width="9.140625" style="2"/>
    <col min="12295" max="12295" width="10.85546875" style="2" customWidth="1"/>
    <col min="12296" max="12296" width="9.140625" style="2"/>
    <col min="12297" max="12297" width="10.7109375" style="2" bestFit="1" customWidth="1"/>
    <col min="12298" max="12542" width="9.140625" style="2"/>
    <col min="12543" max="12543" width="5.5703125" style="2" customWidth="1"/>
    <col min="12544" max="12544" width="32.140625" style="2" customWidth="1"/>
    <col min="12545" max="12545" width="14.140625" style="2" customWidth="1"/>
    <col min="12546" max="12546" width="11.140625" style="2" customWidth="1"/>
    <col min="12547" max="12547" width="11.85546875" style="2" customWidth="1"/>
    <col min="12548" max="12548" width="10.28515625" style="2" bestFit="1" customWidth="1"/>
    <col min="12549" max="12549" width="11.5703125" style="2" customWidth="1"/>
    <col min="12550" max="12550" width="9.140625" style="2"/>
    <col min="12551" max="12551" width="10.85546875" style="2" customWidth="1"/>
    <col min="12552" max="12552" width="9.140625" style="2"/>
    <col min="12553" max="12553" width="10.7109375" style="2" bestFit="1" customWidth="1"/>
    <col min="12554" max="12798" width="9.140625" style="2"/>
    <col min="12799" max="12799" width="5.5703125" style="2" customWidth="1"/>
    <col min="12800" max="12800" width="32.140625" style="2" customWidth="1"/>
    <col min="12801" max="12801" width="14.140625" style="2" customWidth="1"/>
    <col min="12802" max="12802" width="11.140625" style="2" customWidth="1"/>
    <col min="12803" max="12803" width="11.85546875" style="2" customWidth="1"/>
    <col min="12804" max="12804" width="10.28515625" style="2" bestFit="1" customWidth="1"/>
    <col min="12805" max="12805" width="11.5703125" style="2" customWidth="1"/>
    <col min="12806" max="12806" width="9.140625" style="2"/>
    <col min="12807" max="12807" width="10.85546875" style="2" customWidth="1"/>
    <col min="12808" max="12808" width="9.140625" style="2"/>
    <col min="12809" max="12809" width="10.7109375" style="2" bestFit="1" customWidth="1"/>
    <col min="12810" max="13054" width="9.140625" style="2"/>
    <col min="13055" max="13055" width="5.5703125" style="2" customWidth="1"/>
    <col min="13056" max="13056" width="32.140625" style="2" customWidth="1"/>
    <col min="13057" max="13057" width="14.140625" style="2" customWidth="1"/>
    <col min="13058" max="13058" width="11.140625" style="2" customWidth="1"/>
    <col min="13059" max="13059" width="11.85546875" style="2" customWidth="1"/>
    <col min="13060" max="13060" width="10.28515625" style="2" bestFit="1" customWidth="1"/>
    <col min="13061" max="13061" width="11.5703125" style="2" customWidth="1"/>
    <col min="13062" max="13062" width="9.140625" style="2"/>
    <col min="13063" max="13063" width="10.85546875" style="2" customWidth="1"/>
    <col min="13064" max="13064" width="9.140625" style="2"/>
    <col min="13065" max="13065" width="10.7109375" style="2" bestFit="1" customWidth="1"/>
    <col min="13066" max="13310" width="9.140625" style="2"/>
    <col min="13311" max="13311" width="5.5703125" style="2" customWidth="1"/>
    <col min="13312" max="13312" width="32.140625" style="2" customWidth="1"/>
    <col min="13313" max="13313" width="14.140625" style="2" customWidth="1"/>
    <col min="13314" max="13314" width="11.140625" style="2" customWidth="1"/>
    <col min="13315" max="13315" width="11.85546875" style="2" customWidth="1"/>
    <col min="13316" max="13316" width="10.28515625" style="2" bestFit="1" customWidth="1"/>
    <col min="13317" max="13317" width="11.5703125" style="2" customWidth="1"/>
    <col min="13318" max="13318" width="9.140625" style="2"/>
    <col min="13319" max="13319" width="10.85546875" style="2" customWidth="1"/>
    <col min="13320" max="13320" width="9.140625" style="2"/>
    <col min="13321" max="13321" width="10.7109375" style="2" bestFit="1" customWidth="1"/>
    <col min="13322" max="13566" width="9.140625" style="2"/>
    <col min="13567" max="13567" width="5.5703125" style="2" customWidth="1"/>
    <col min="13568" max="13568" width="32.140625" style="2" customWidth="1"/>
    <col min="13569" max="13569" width="14.140625" style="2" customWidth="1"/>
    <col min="13570" max="13570" width="11.140625" style="2" customWidth="1"/>
    <col min="13571" max="13571" width="11.85546875" style="2" customWidth="1"/>
    <col min="13572" max="13572" width="10.28515625" style="2" bestFit="1" customWidth="1"/>
    <col min="13573" max="13573" width="11.5703125" style="2" customWidth="1"/>
    <col min="13574" max="13574" width="9.140625" style="2"/>
    <col min="13575" max="13575" width="10.85546875" style="2" customWidth="1"/>
    <col min="13576" max="13576" width="9.140625" style="2"/>
    <col min="13577" max="13577" width="10.7109375" style="2" bestFit="1" customWidth="1"/>
    <col min="13578" max="13822" width="9.140625" style="2"/>
    <col min="13823" max="13823" width="5.5703125" style="2" customWidth="1"/>
    <col min="13824" max="13824" width="32.140625" style="2" customWidth="1"/>
    <col min="13825" max="13825" width="14.140625" style="2" customWidth="1"/>
    <col min="13826" max="13826" width="11.140625" style="2" customWidth="1"/>
    <col min="13827" max="13827" width="11.85546875" style="2" customWidth="1"/>
    <col min="13828" max="13828" width="10.28515625" style="2" bestFit="1" customWidth="1"/>
    <col min="13829" max="13829" width="11.5703125" style="2" customWidth="1"/>
    <col min="13830" max="13830" width="9.140625" style="2"/>
    <col min="13831" max="13831" width="10.85546875" style="2" customWidth="1"/>
    <col min="13832" max="13832" width="9.140625" style="2"/>
    <col min="13833" max="13833" width="10.7109375" style="2" bestFit="1" customWidth="1"/>
    <col min="13834" max="14078" width="9.140625" style="2"/>
    <col min="14079" max="14079" width="5.5703125" style="2" customWidth="1"/>
    <col min="14080" max="14080" width="32.140625" style="2" customWidth="1"/>
    <col min="14081" max="14081" width="14.140625" style="2" customWidth="1"/>
    <col min="14082" max="14082" width="11.140625" style="2" customWidth="1"/>
    <col min="14083" max="14083" width="11.85546875" style="2" customWidth="1"/>
    <col min="14084" max="14084" width="10.28515625" style="2" bestFit="1" customWidth="1"/>
    <col min="14085" max="14085" width="11.5703125" style="2" customWidth="1"/>
    <col min="14086" max="14086" width="9.140625" style="2"/>
    <col min="14087" max="14087" width="10.85546875" style="2" customWidth="1"/>
    <col min="14088" max="14088" width="9.140625" style="2"/>
    <col min="14089" max="14089" width="10.7109375" style="2" bestFit="1" customWidth="1"/>
    <col min="14090" max="14334" width="9.140625" style="2"/>
    <col min="14335" max="14335" width="5.5703125" style="2" customWidth="1"/>
    <col min="14336" max="14336" width="32.140625" style="2" customWidth="1"/>
    <col min="14337" max="14337" width="14.140625" style="2" customWidth="1"/>
    <col min="14338" max="14338" width="11.140625" style="2" customWidth="1"/>
    <col min="14339" max="14339" width="11.85546875" style="2" customWidth="1"/>
    <col min="14340" max="14340" width="10.28515625" style="2" bestFit="1" customWidth="1"/>
    <col min="14341" max="14341" width="11.5703125" style="2" customWidth="1"/>
    <col min="14342" max="14342" width="9.140625" style="2"/>
    <col min="14343" max="14343" width="10.85546875" style="2" customWidth="1"/>
    <col min="14344" max="14344" width="9.140625" style="2"/>
    <col min="14345" max="14345" width="10.7109375" style="2" bestFit="1" customWidth="1"/>
    <col min="14346" max="14590" width="9.140625" style="2"/>
    <col min="14591" max="14591" width="5.5703125" style="2" customWidth="1"/>
    <col min="14592" max="14592" width="32.140625" style="2" customWidth="1"/>
    <col min="14593" max="14593" width="14.140625" style="2" customWidth="1"/>
    <col min="14594" max="14594" width="11.140625" style="2" customWidth="1"/>
    <col min="14595" max="14595" width="11.85546875" style="2" customWidth="1"/>
    <col min="14596" max="14596" width="10.28515625" style="2" bestFit="1" customWidth="1"/>
    <col min="14597" max="14597" width="11.5703125" style="2" customWidth="1"/>
    <col min="14598" max="14598" width="9.140625" style="2"/>
    <col min="14599" max="14599" width="10.85546875" style="2" customWidth="1"/>
    <col min="14600" max="14600" width="9.140625" style="2"/>
    <col min="14601" max="14601" width="10.7109375" style="2" bestFit="1" customWidth="1"/>
    <col min="14602" max="14846" width="9.140625" style="2"/>
    <col min="14847" max="14847" width="5.5703125" style="2" customWidth="1"/>
    <col min="14848" max="14848" width="32.140625" style="2" customWidth="1"/>
    <col min="14849" max="14849" width="14.140625" style="2" customWidth="1"/>
    <col min="14850" max="14850" width="11.140625" style="2" customWidth="1"/>
    <col min="14851" max="14851" width="11.85546875" style="2" customWidth="1"/>
    <col min="14852" max="14852" width="10.28515625" style="2" bestFit="1" customWidth="1"/>
    <col min="14853" max="14853" width="11.5703125" style="2" customWidth="1"/>
    <col min="14854" max="14854" width="9.140625" style="2"/>
    <col min="14855" max="14855" width="10.85546875" style="2" customWidth="1"/>
    <col min="14856" max="14856" width="9.140625" style="2"/>
    <col min="14857" max="14857" width="10.7109375" style="2" bestFit="1" customWidth="1"/>
    <col min="14858" max="15102" width="9.140625" style="2"/>
    <col min="15103" max="15103" width="5.5703125" style="2" customWidth="1"/>
    <col min="15104" max="15104" width="32.140625" style="2" customWidth="1"/>
    <col min="15105" max="15105" width="14.140625" style="2" customWidth="1"/>
    <col min="15106" max="15106" width="11.140625" style="2" customWidth="1"/>
    <col min="15107" max="15107" width="11.85546875" style="2" customWidth="1"/>
    <col min="15108" max="15108" width="10.28515625" style="2" bestFit="1" customWidth="1"/>
    <col min="15109" max="15109" width="11.5703125" style="2" customWidth="1"/>
    <col min="15110" max="15110" width="9.140625" style="2"/>
    <col min="15111" max="15111" width="10.85546875" style="2" customWidth="1"/>
    <col min="15112" max="15112" width="9.140625" style="2"/>
    <col min="15113" max="15113" width="10.7109375" style="2" bestFit="1" customWidth="1"/>
    <col min="15114" max="15358" width="9.140625" style="2"/>
    <col min="15359" max="15359" width="5.5703125" style="2" customWidth="1"/>
    <col min="15360" max="15360" width="32.140625" style="2" customWidth="1"/>
    <col min="15361" max="15361" width="14.140625" style="2" customWidth="1"/>
    <col min="15362" max="15362" width="11.140625" style="2" customWidth="1"/>
    <col min="15363" max="15363" width="11.85546875" style="2" customWidth="1"/>
    <col min="15364" max="15364" width="10.28515625" style="2" bestFit="1" customWidth="1"/>
    <col min="15365" max="15365" width="11.5703125" style="2" customWidth="1"/>
    <col min="15366" max="15366" width="9.140625" style="2"/>
    <col min="15367" max="15367" width="10.85546875" style="2" customWidth="1"/>
    <col min="15368" max="15368" width="9.140625" style="2"/>
    <col min="15369" max="15369" width="10.7109375" style="2" bestFit="1" customWidth="1"/>
    <col min="15370" max="15614" width="9.140625" style="2"/>
    <col min="15615" max="15615" width="5.5703125" style="2" customWidth="1"/>
    <col min="15616" max="15616" width="32.140625" style="2" customWidth="1"/>
    <col min="15617" max="15617" width="14.140625" style="2" customWidth="1"/>
    <col min="15618" max="15618" width="11.140625" style="2" customWidth="1"/>
    <col min="15619" max="15619" width="11.85546875" style="2" customWidth="1"/>
    <col min="15620" max="15620" width="10.28515625" style="2" bestFit="1" customWidth="1"/>
    <col min="15621" max="15621" width="11.5703125" style="2" customWidth="1"/>
    <col min="15622" max="15622" width="9.140625" style="2"/>
    <col min="15623" max="15623" width="10.85546875" style="2" customWidth="1"/>
    <col min="15624" max="15624" width="9.140625" style="2"/>
    <col min="15625" max="15625" width="10.7109375" style="2" bestFit="1" customWidth="1"/>
    <col min="15626" max="15870" width="9.140625" style="2"/>
    <col min="15871" max="15871" width="5.5703125" style="2" customWidth="1"/>
    <col min="15872" max="15872" width="32.140625" style="2" customWidth="1"/>
    <col min="15873" max="15873" width="14.140625" style="2" customWidth="1"/>
    <col min="15874" max="15874" width="11.140625" style="2" customWidth="1"/>
    <col min="15875" max="15875" width="11.85546875" style="2" customWidth="1"/>
    <col min="15876" max="15876" width="10.28515625" style="2" bestFit="1" customWidth="1"/>
    <col min="15877" max="15877" width="11.5703125" style="2" customWidth="1"/>
    <col min="15878" max="15878" width="9.140625" style="2"/>
    <col min="15879" max="15879" width="10.85546875" style="2" customWidth="1"/>
    <col min="15880" max="15880" width="9.140625" style="2"/>
    <col min="15881" max="15881" width="10.7109375" style="2" bestFit="1" customWidth="1"/>
    <col min="15882" max="16126" width="9.140625" style="2"/>
    <col min="16127" max="16127" width="5.5703125" style="2" customWidth="1"/>
    <col min="16128" max="16128" width="32.140625" style="2" customWidth="1"/>
    <col min="16129" max="16129" width="14.140625" style="2" customWidth="1"/>
    <col min="16130" max="16130" width="11.140625" style="2" customWidth="1"/>
    <col min="16131" max="16131" width="11.85546875" style="2" customWidth="1"/>
    <col min="16132" max="16132" width="10.28515625" style="2" bestFit="1" customWidth="1"/>
    <col min="16133" max="16133" width="11.5703125" style="2" customWidth="1"/>
    <col min="16134" max="16134" width="9.140625" style="2"/>
    <col min="16135" max="16135" width="10.85546875" style="2" customWidth="1"/>
    <col min="16136" max="16136" width="9.140625" style="2"/>
    <col min="16137" max="16137" width="10.7109375" style="2" bestFit="1" customWidth="1"/>
    <col min="16138" max="16384" width="9.140625" style="2"/>
  </cols>
  <sheetData>
    <row r="1" spans="1:12" ht="12.75" x14ac:dyDescent="0.25">
      <c r="A1" s="245" t="s">
        <v>193</v>
      </c>
      <c r="B1" s="245"/>
      <c r="C1" s="245"/>
      <c r="D1" s="245"/>
      <c r="E1" s="245"/>
      <c r="F1" s="245"/>
      <c r="G1" s="245"/>
      <c r="H1" s="245"/>
      <c r="I1" s="245"/>
      <c r="J1" s="245"/>
      <c r="K1" s="245"/>
      <c r="L1" s="24"/>
    </row>
    <row r="2" spans="1:12" s="1" customFormat="1" ht="12.75" x14ac:dyDescent="0.25">
      <c r="A2" s="2"/>
      <c r="B2" s="246" t="s">
        <v>194</v>
      </c>
      <c r="C2" s="247"/>
      <c r="D2" s="247"/>
      <c r="E2" s="247"/>
      <c r="F2" s="247"/>
      <c r="G2" s="247"/>
      <c r="H2" s="247"/>
      <c r="I2" s="247"/>
      <c r="J2" s="247"/>
      <c r="K2" s="247"/>
      <c r="L2" s="24"/>
    </row>
    <row r="3" spans="1:12" ht="12.75" x14ac:dyDescent="0.25">
      <c r="A3" s="1"/>
      <c r="B3" s="248"/>
      <c r="C3" s="248"/>
      <c r="D3" s="248"/>
      <c r="E3" s="248"/>
      <c r="F3" s="248"/>
      <c r="G3" s="1"/>
      <c r="H3" s="1"/>
      <c r="I3" s="25"/>
      <c r="L3" s="24"/>
    </row>
    <row r="4" spans="1:12" ht="12.75" x14ac:dyDescent="0.25">
      <c r="A4" s="26" t="s">
        <v>105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4"/>
    </row>
    <row r="5" spans="1:12" ht="12.75" x14ac:dyDescent="0.25">
      <c r="A5" s="27"/>
      <c r="B5" s="28"/>
      <c r="C5" s="27"/>
      <c r="D5" s="29"/>
      <c r="E5" s="249" t="s">
        <v>104</v>
      </c>
      <c r="F5" s="249"/>
      <c r="G5" s="249"/>
      <c r="H5" s="249"/>
      <c r="I5" s="30">
        <f>K81</f>
        <v>0</v>
      </c>
      <c r="J5" s="31" t="s">
        <v>123</v>
      </c>
      <c r="K5" s="27"/>
      <c r="L5" s="24"/>
    </row>
    <row r="6" spans="1:12" ht="12.75" x14ac:dyDescent="0.25">
      <c r="A6" s="32"/>
      <c r="B6" s="33" t="s">
        <v>74</v>
      </c>
      <c r="C6" s="34"/>
      <c r="D6" s="35"/>
      <c r="E6" s="250" t="s">
        <v>75</v>
      </c>
      <c r="F6" s="251"/>
      <c r="G6" s="251"/>
      <c r="H6" s="251"/>
      <c r="I6" s="251"/>
      <c r="J6" s="252"/>
      <c r="K6" s="36" t="s">
        <v>61</v>
      </c>
      <c r="L6" s="24"/>
    </row>
    <row r="7" spans="1:12" ht="30" x14ac:dyDescent="0.25">
      <c r="A7" s="37" t="s">
        <v>0</v>
      </c>
      <c r="B7" s="38" t="s">
        <v>76</v>
      </c>
      <c r="C7" s="38" t="s">
        <v>77</v>
      </c>
      <c r="D7" s="38" t="s">
        <v>78</v>
      </c>
      <c r="E7" s="243" t="s">
        <v>116</v>
      </c>
      <c r="F7" s="244"/>
      <c r="G7" s="243" t="s">
        <v>108</v>
      </c>
      <c r="H7" s="244"/>
      <c r="I7" s="243" t="s">
        <v>109</v>
      </c>
      <c r="J7" s="244"/>
      <c r="K7" s="36"/>
      <c r="L7" s="24"/>
    </row>
    <row r="8" spans="1:12" x14ac:dyDescent="0.25">
      <c r="A8" s="39"/>
      <c r="B8" s="40"/>
      <c r="C8" s="41"/>
      <c r="D8" s="41"/>
      <c r="E8" s="42" t="s">
        <v>79</v>
      </c>
      <c r="F8" s="42" t="s">
        <v>80</v>
      </c>
      <c r="G8" s="42" t="s">
        <v>79</v>
      </c>
      <c r="H8" s="42" t="s">
        <v>80</v>
      </c>
      <c r="I8" s="42" t="s">
        <v>79</v>
      </c>
      <c r="J8" s="42" t="s">
        <v>80</v>
      </c>
      <c r="K8" s="36"/>
      <c r="L8" s="24"/>
    </row>
    <row r="9" spans="1:12" x14ac:dyDescent="0.25">
      <c r="A9" s="43"/>
      <c r="B9" s="44">
        <v>2</v>
      </c>
      <c r="C9" s="43">
        <v>3</v>
      </c>
      <c r="D9" s="43">
        <v>4</v>
      </c>
      <c r="E9" s="42">
        <v>5</v>
      </c>
      <c r="F9" s="42" t="s">
        <v>1</v>
      </c>
      <c r="G9" s="42">
        <v>7</v>
      </c>
      <c r="H9" s="42" t="s">
        <v>2</v>
      </c>
      <c r="I9" s="42">
        <v>9</v>
      </c>
      <c r="J9" s="42" t="s">
        <v>3</v>
      </c>
      <c r="K9" s="42" t="s">
        <v>4</v>
      </c>
      <c r="L9" s="45"/>
    </row>
    <row r="10" spans="1:12" ht="12.75" x14ac:dyDescent="0.25">
      <c r="A10" s="179"/>
      <c r="B10" s="147" t="s">
        <v>17</v>
      </c>
      <c r="C10" s="148"/>
      <c r="D10" s="148"/>
      <c r="E10" s="148"/>
      <c r="F10" s="149"/>
      <c r="G10" s="149"/>
      <c r="H10" s="150"/>
      <c r="I10" s="149"/>
      <c r="J10" s="150"/>
      <c r="K10" s="151"/>
      <c r="L10" s="24"/>
    </row>
    <row r="11" spans="1:12" s="1" customFormat="1" ht="12.75" x14ac:dyDescent="0.25">
      <c r="A11" s="146">
        <v>1</v>
      </c>
      <c r="B11" s="152" t="s">
        <v>142</v>
      </c>
      <c r="C11" s="153" t="s">
        <v>15</v>
      </c>
      <c r="D11" s="180">
        <v>31.8</v>
      </c>
      <c r="E11" s="154">
        <v>0</v>
      </c>
      <c r="F11" s="155">
        <f>E11*D11</f>
        <v>0</v>
      </c>
      <c r="G11" s="154">
        <v>0</v>
      </c>
      <c r="H11" s="155">
        <f>G11*D11</f>
        <v>0</v>
      </c>
      <c r="I11" s="154">
        <v>0</v>
      </c>
      <c r="J11" s="156">
        <f>I11*D11</f>
        <v>0</v>
      </c>
      <c r="K11" s="155">
        <f>F11+H11+J11</f>
        <v>0</v>
      </c>
      <c r="L11" s="24"/>
    </row>
    <row r="12" spans="1:12" s="1" customFormat="1" ht="12.75" x14ac:dyDescent="0.25">
      <c r="A12" s="146">
        <v>2</v>
      </c>
      <c r="B12" s="152" t="s">
        <v>143</v>
      </c>
      <c r="C12" s="153" t="s">
        <v>15</v>
      </c>
      <c r="D12" s="180">
        <v>22</v>
      </c>
      <c r="E12" s="154">
        <v>0</v>
      </c>
      <c r="F12" s="155">
        <f t="shared" ref="F12:F23" si="0">E12*D12</f>
        <v>0</v>
      </c>
      <c r="G12" s="154">
        <v>0</v>
      </c>
      <c r="H12" s="155">
        <f t="shared" ref="H12:H23" si="1">G12*D12</f>
        <v>0</v>
      </c>
      <c r="I12" s="154">
        <v>0</v>
      </c>
      <c r="J12" s="156">
        <f t="shared" ref="J12:J23" si="2">I12*D12</f>
        <v>0</v>
      </c>
      <c r="K12" s="155">
        <f t="shared" ref="K12:K23" si="3">F12+H12+J12</f>
        <v>0</v>
      </c>
      <c r="L12" s="24"/>
    </row>
    <row r="13" spans="1:12" s="1" customFormat="1" ht="12.75" x14ac:dyDescent="0.25">
      <c r="A13" s="146">
        <v>3</v>
      </c>
      <c r="B13" s="152" t="s">
        <v>144</v>
      </c>
      <c r="C13" s="153" t="s">
        <v>15</v>
      </c>
      <c r="D13" s="180">
        <v>12</v>
      </c>
      <c r="E13" s="154">
        <v>0</v>
      </c>
      <c r="F13" s="155">
        <f t="shared" si="0"/>
        <v>0</v>
      </c>
      <c r="G13" s="154">
        <v>0</v>
      </c>
      <c r="H13" s="155">
        <f t="shared" si="1"/>
        <v>0</v>
      </c>
      <c r="I13" s="154">
        <v>0</v>
      </c>
      <c r="J13" s="156">
        <f t="shared" si="2"/>
        <v>0</v>
      </c>
      <c r="K13" s="155">
        <f t="shared" si="3"/>
        <v>0</v>
      </c>
      <c r="L13" s="24"/>
    </row>
    <row r="14" spans="1:12" s="1" customFormat="1" ht="12.75" x14ac:dyDescent="0.25">
      <c r="A14" s="146">
        <v>4</v>
      </c>
      <c r="B14" s="152" t="s">
        <v>145</v>
      </c>
      <c r="C14" s="153" t="s">
        <v>15</v>
      </c>
      <c r="D14" s="180">
        <v>96</v>
      </c>
      <c r="E14" s="154">
        <v>0</v>
      </c>
      <c r="F14" s="155">
        <f t="shared" si="0"/>
        <v>0</v>
      </c>
      <c r="G14" s="154">
        <v>0</v>
      </c>
      <c r="H14" s="155">
        <f t="shared" si="1"/>
        <v>0</v>
      </c>
      <c r="I14" s="154">
        <v>0</v>
      </c>
      <c r="J14" s="156">
        <f t="shared" si="2"/>
        <v>0</v>
      </c>
      <c r="K14" s="155">
        <f t="shared" si="3"/>
        <v>0</v>
      </c>
      <c r="L14" s="24"/>
    </row>
    <row r="15" spans="1:12" s="1" customFormat="1" ht="12.75" x14ac:dyDescent="0.25">
      <c r="A15" s="146">
        <v>5</v>
      </c>
      <c r="B15" s="152" t="s">
        <v>146</v>
      </c>
      <c r="C15" s="153" t="s">
        <v>6</v>
      </c>
      <c r="D15" s="180">
        <v>16</v>
      </c>
      <c r="E15" s="154">
        <v>0</v>
      </c>
      <c r="F15" s="155">
        <f t="shared" si="0"/>
        <v>0</v>
      </c>
      <c r="G15" s="154">
        <v>0</v>
      </c>
      <c r="H15" s="155">
        <f t="shared" si="1"/>
        <v>0</v>
      </c>
      <c r="I15" s="154">
        <v>0</v>
      </c>
      <c r="J15" s="156">
        <f t="shared" si="2"/>
        <v>0</v>
      </c>
      <c r="K15" s="155">
        <f t="shared" si="3"/>
        <v>0</v>
      </c>
      <c r="L15" s="24"/>
    </row>
    <row r="16" spans="1:12" s="1" customFormat="1" ht="24" x14ac:dyDescent="0.25">
      <c r="A16" s="146">
        <v>6</v>
      </c>
      <c r="B16" s="152" t="s">
        <v>147</v>
      </c>
      <c r="C16" s="153" t="s">
        <v>15</v>
      </c>
      <c r="D16" s="180">
        <v>50</v>
      </c>
      <c r="E16" s="154">
        <v>0</v>
      </c>
      <c r="F16" s="155">
        <f t="shared" si="0"/>
        <v>0</v>
      </c>
      <c r="G16" s="154">
        <v>0</v>
      </c>
      <c r="H16" s="155">
        <f t="shared" si="1"/>
        <v>0</v>
      </c>
      <c r="I16" s="154">
        <v>0</v>
      </c>
      <c r="J16" s="156">
        <f t="shared" si="2"/>
        <v>0</v>
      </c>
      <c r="K16" s="155">
        <f t="shared" si="3"/>
        <v>0</v>
      </c>
      <c r="L16" s="24"/>
    </row>
    <row r="17" spans="1:12" s="1" customFormat="1" ht="12.75" x14ac:dyDescent="0.25">
      <c r="A17" s="146">
        <v>7</v>
      </c>
      <c r="B17" s="152" t="s">
        <v>251</v>
      </c>
      <c r="C17" s="153" t="s">
        <v>6</v>
      </c>
      <c r="D17" s="180">
        <v>3</v>
      </c>
      <c r="E17" s="154">
        <v>0</v>
      </c>
      <c r="F17" s="155">
        <f t="shared" si="0"/>
        <v>0</v>
      </c>
      <c r="G17" s="154">
        <v>0</v>
      </c>
      <c r="H17" s="155">
        <f t="shared" si="1"/>
        <v>0</v>
      </c>
      <c r="I17" s="154">
        <v>0</v>
      </c>
      <c r="J17" s="156">
        <f t="shared" si="2"/>
        <v>0</v>
      </c>
      <c r="K17" s="155">
        <f t="shared" si="3"/>
        <v>0</v>
      </c>
      <c r="L17" s="24"/>
    </row>
    <row r="18" spans="1:12" s="1" customFormat="1" ht="12.75" x14ac:dyDescent="0.25">
      <c r="A18" s="146">
        <v>8</v>
      </c>
      <c r="B18" s="152" t="s">
        <v>148</v>
      </c>
      <c r="C18" s="153" t="s">
        <v>149</v>
      </c>
      <c r="D18" s="180">
        <v>13.8</v>
      </c>
      <c r="E18" s="154">
        <v>0</v>
      </c>
      <c r="F18" s="155">
        <f t="shared" si="0"/>
        <v>0</v>
      </c>
      <c r="G18" s="154">
        <v>0</v>
      </c>
      <c r="H18" s="155">
        <f t="shared" si="1"/>
        <v>0</v>
      </c>
      <c r="I18" s="154">
        <v>0</v>
      </c>
      <c r="J18" s="156">
        <f t="shared" si="2"/>
        <v>0</v>
      </c>
      <c r="K18" s="155">
        <f t="shared" si="3"/>
        <v>0</v>
      </c>
      <c r="L18" s="24"/>
    </row>
    <row r="19" spans="1:12" s="1" customFormat="1" ht="12.75" x14ac:dyDescent="0.25">
      <c r="A19" s="146">
        <v>9</v>
      </c>
      <c r="B19" s="172" t="s">
        <v>150</v>
      </c>
      <c r="C19" s="153" t="s">
        <v>15</v>
      </c>
      <c r="D19" s="180">
        <v>29</v>
      </c>
      <c r="E19" s="154">
        <v>0</v>
      </c>
      <c r="F19" s="155">
        <f t="shared" si="0"/>
        <v>0</v>
      </c>
      <c r="G19" s="154">
        <v>0</v>
      </c>
      <c r="H19" s="155">
        <f t="shared" si="1"/>
        <v>0</v>
      </c>
      <c r="I19" s="154">
        <v>0</v>
      </c>
      <c r="J19" s="156">
        <f t="shared" si="2"/>
        <v>0</v>
      </c>
      <c r="K19" s="155">
        <f t="shared" si="3"/>
        <v>0</v>
      </c>
      <c r="L19" s="24"/>
    </row>
    <row r="20" spans="1:12" s="1" customFormat="1" ht="12.75" x14ac:dyDescent="0.25">
      <c r="A20" s="146">
        <v>10</v>
      </c>
      <c r="B20" s="172" t="s">
        <v>151</v>
      </c>
      <c r="C20" s="153" t="s">
        <v>15</v>
      </c>
      <c r="D20" s="180">
        <v>27.6</v>
      </c>
      <c r="E20" s="154">
        <v>0</v>
      </c>
      <c r="F20" s="155">
        <f t="shared" si="0"/>
        <v>0</v>
      </c>
      <c r="G20" s="154">
        <v>0</v>
      </c>
      <c r="H20" s="155">
        <f t="shared" si="1"/>
        <v>0</v>
      </c>
      <c r="I20" s="154">
        <v>0</v>
      </c>
      <c r="J20" s="156">
        <f t="shared" si="2"/>
        <v>0</v>
      </c>
      <c r="K20" s="155">
        <f t="shared" si="3"/>
        <v>0</v>
      </c>
      <c r="L20" s="24"/>
    </row>
    <row r="21" spans="1:12" s="1" customFormat="1" ht="12.75" x14ac:dyDescent="0.25">
      <c r="A21" s="146">
        <v>11</v>
      </c>
      <c r="B21" s="152" t="s">
        <v>152</v>
      </c>
      <c r="C21" s="153" t="s">
        <v>15</v>
      </c>
      <c r="D21" s="180">
        <v>5</v>
      </c>
      <c r="E21" s="154">
        <v>0</v>
      </c>
      <c r="F21" s="155">
        <f>E21*D21</f>
        <v>0</v>
      </c>
      <c r="G21" s="154">
        <v>0</v>
      </c>
      <c r="H21" s="155">
        <f>G21*D21</f>
        <v>0</v>
      </c>
      <c r="I21" s="154">
        <v>0</v>
      </c>
      <c r="J21" s="156">
        <f>I21*D21</f>
        <v>0</v>
      </c>
      <c r="K21" s="155">
        <f>F21+H21+J21</f>
        <v>0</v>
      </c>
      <c r="L21" s="24"/>
    </row>
    <row r="22" spans="1:12" s="1" customFormat="1" ht="24" x14ac:dyDescent="0.25">
      <c r="A22" s="146">
        <v>12</v>
      </c>
      <c r="B22" s="152" t="s">
        <v>16</v>
      </c>
      <c r="C22" s="153" t="s">
        <v>18</v>
      </c>
      <c r="D22" s="180">
        <v>3</v>
      </c>
      <c r="E22" s="154">
        <v>0</v>
      </c>
      <c r="F22" s="155">
        <f t="shared" si="0"/>
        <v>0</v>
      </c>
      <c r="G22" s="154">
        <v>0</v>
      </c>
      <c r="H22" s="155">
        <f t="shared" si="1"/>
        <v>0</v>
      </c>
      <c r="I22" s="154">
        <v>0</v>
      </c>
      <c r="J22" s="156">
        <f t="shared" si="2"/>
        <v>0</v>
      </c>
      <c r="K22" s="155">
        <f t="shared" si="3"/>
        <v>0</v>
      </c>
      <c r="L22" s="24"/>
    </row>
    <row r="23" spans="1:12" s="1" customFormat="1" ht="12.75" x14ac:dyDescent="0.25">
      <c r="A23" s="146">
        <v>13</v>
      </c>
      <c r="B23" s="152" t="s">
        <v>7</v>
      </c>
      <c r="C23" s="153" t="s">
        <v>18</v>
      </c>
      <c r="D23" s="180">
        <v>3</v>
      </c>
      <c r="E23" s="154">
        <v>0</v>
      </c>
      <c r="F23" s="155">
        <f t="shared" si="0"/>
        <v>0</v>
      </c>
      <c r="G23" s="154">
        <v>0</v>
      </c>
      <c r="H23" s="155">
        <f t="shared" si="1"/>
        <v>0</v>
      </c>
      <c r="I23" s="154">
        <v>0</v>
      </c>
      <c r="J23" s="156">
        <f t="shared" si="2"/>
        <v>0</v>
      </c>
      <c r="K23" s="155">
        <f t="shared" si="3"/>
        <v>0</v>
      </c>
      <c r="L23" s="24"/>
    </row>
    <row r="24" spans="1:12" s="1" customFormat="1" ht="24" x14ac:dyDescent="0.25">
      <c r="A24" s="179"/>
      <c r="B24" s="147" t="s">
        <v>153</v>
      </c>
      <c r="C24" s="157"/>
      <c r="D24" s="158"/>
      <c r="E24" s="159"/>
      <c r="F24" s="160"/>
      <c r="G24" s="159"/>
      <c r="H24" s="160"/>
      <c r="I24" s="159"/>
      <c r="J24" s="161"/>
      <c r="K24" s="160"/>
      <c r="L24" s="24"/>
    </row>
    <row r="25" spans="1:12" s="1" customFormat="1" ht="12.75" x14ac:dyDescent="0.25">
      <c r="A25" s="146">
        <v>1</v>
      </c>
      <c r="B25" s="162" t="s">
        <v>154</v>
      </c>
      <c r="C25" s="163" t="s">
        <v>15</v>
      </c>
      <c r="D25" s="180">
        <v>36</v>
      </c>
      <c r="E25" s="154">
        <v>0</v>
      </c>
      <c r="F25" s="155">
        <f t="shared" ref="F25:F32" si="4">E25*D25</f>
        <v>0</v>
      </c>
      <c r="G25" s="154">
        <v>0</v>
      </c>
      <c r="H25" s="155">
        <f t="shared" ref="H25:H32" si="5">G25*D25</f>
        <v>0</v>
      </c>
      <c r="I25" s="154">
        <v>0</v>
      </c>
      <c r="J25" s="156">
        <f t="shared" ref="J25:J32" si="6">I25*D25</f>
        <v>0</v>
      </c>
      <c r="K25" s="155">
        <f t="shared" ref="K25:K32" si="7">F25+H25+J25</f>
        <v>0</v>
      </c>
      <c r="L25" s="24"/>
    </row>
    <row r="26" spans="1:12" s="1" customFormat="1" ht="24" x14ac:dyDescent="0.25">
      <c r="A26" s="146">
        <v>2</v>
      </c>
      <c r="B26" s="152" t="s">
        <v>155</v>
      </c>
      <c r="C26" s="153" t="s">
        <v>15</v>
      </c>
      <c r="D26" s="180">
        <v>85</v>
      </c>
      <c r="E26" s="154">
        <v>0</v>
      </c>
      <c r="F26" s="155">
        <f t="shared" si="4"/>
        <v>0</v>
      </c>
      <c r="G26" s="154">
        <v>0</v>
      </c>
      <c r="H26" s="155">
        <f t="shared" si="5"/>
        <v>0</v>
      </c>
      <c r="I26" s="154">
        <v>0</v>
      </c>
      <c r="J26" s="156">
        <f t="shared" si="6"/>
        <v>0</v>
      </c>
      <c r="K26" s="155">
        <f t="shared" si="7"/>
        <v>0</v>
      </c>
      <c r="L26" s="24"/>
    </row>
    <row r="27" spans="1:12" s="1" customFormat="1" ht="24" x14ac:dyDescent="0.25">
      <c r="A27" s="146">
        <v>3</v>
      </c>
      <c r="B27" s="152" t="s">
        <v>156</v>
      </c>
      <c r="C27" s="164" t="s">
        <v>20</v>
      </c>
      <c r="D27" s="180">
        <v>110</v>
      </c>
      <c r="E27" s="154">
        <v>0</v>
      </c>
      <c r="F27" s="155">
        <f t="shared" si="4"/>
        <v>0</v>
      </c>
      <c r="G27" s="154">
        <v>0</v>
      </c>
      <c r="H27" s="155">
        <f t="shared" si="5"/>
        <v>0</v>
      </c>
      <c r="I27" s="154">
        <v>0</v>
      </c>
      <c r="J27" s="156">
        <f t="shared" si="6"/>
        <v>0</v>
      </c>
      <c r="K27" s="155">
        <f t="shared" si="7"/>
        <v>0</v>
      </c>
      <c r="L27" s="24"/>
    </row>
    <row r="28" spans="1:12" s="1" customFormat="1" ht="12.75" x14ac:dyDescent="0.25">
      <c r="A28" s="146">
        <v>4</v>
      </c>
      <c r="B28" s="152" t="s">
        <v>236</v>
      </c>
      <c r="C28" s="164" t="s">
        <v>15</v>
      </c>
      <c r="D28" s="180">
        <v>32</v>
      </c>
      <c r="E28" s="154">
        <v>0</v>
      </c>
      <c r="F28" s="155">
        <f t="shared" si="4"/>
        <v>0</v>
      </c>
      <c r="G28" s="154">
        <v>0</v>
      </c>
      <c r="H28" s="155">
        <f t="shared" si="5"/>
        <v>0</v>
      </c>
      <c r="I28" s="154">
        <v>0</v>
      </c>
      <c r="J28" s="156">
        <f t="shared" si="6"/>
        <v>0</v>
      </c>
      <c r="K28" s="155">
        <f t="shared" si="7"/>
        <v>0</v>
      </c>
      <c r="L28" s="24"/>
    </row>
    <row r="29" spans="1:12" s="1" customFormat="1" ht="24" x14ac:dyDescent="0.25">
      <c r="A29" s="146">
        <v>5</v>
      </c>
      <c r="B29" s="152" t="s">
        <v>237</v>
      </c>
      <c r="C29" s="164" t="s">
        <v>15</v>
      </c>
      <c r="D29" s="180">
        <v>3</v>
      </c>
      <c r="E29" s="154">
        <v>0</v>
      </c>
      <c r="F29" s="155">
        <f t="shared" ref="F29" si="8">E29*D29</f>
        <v>0</v>
      </c>
      <c r="G29" s="154">
        <v>0</v>
      </c>
      <c r="H29" s="155">
        <f t="shared" ref="H29" si="9">G29*D29</f>
        <v>0</v>
      </c>
      <c r="I29" s="154">
        <v>0</v>
      </c>
      <c r="J29" s="156">
        <f t="shared" ref="J29" si="10">I29*D29</f>
        <v>0</v>
      </c>
      <c r="K29" s="155">
        <f t="shared" ref="K29" si="11">F29+H29+J29</f>
        <v>0</v>
      </c>
      <c r="L29" s="24"/>
    </row>
    <row r="30" spans="1:12" s="1" customFormat="1" ht="12.75" x14ac:dyDescent="0.25">
      <c r="A30" s="146">
        <v>6</v>
      </c>
      <c r="B30" s="152" t="s">
        <v>157</v>
      </c>
      <c r="C30" s="164" t="s">
        <v>15</v>
      </c>
      <c r="D30" s="180">
        <v>1.5</v>
      </c>
      <c r="E30" s="154">
        <v>0</v>
      </c>
      <c r="F30" s="155">
        <f t="shared" si="4"/>
        <v>0</v>
      </c>
      <c r="G30" s="154">
        <v>0</v>
      </c>
      <c r="H30" s="155">
        <f t="shared" si="5"/>
        <v>0</v>
      </c>
      <c r="I30" s="154">
        <v>0</v>
      </c>
      <c r="J30" s="156">
        <f t="shared" si="6"/>
        <v>0</v>
      </c>
      <c r="K30" s="155">
        <f t="shared" si="7"/>
        <v>0</v>
      </c>
      <c r="L30" s="24"/>
    </row>
    <row r="31" spans="1:12" s="1" customFormat="1" ht="24" x14ac:dyDescent="0.25">
      <c r="A31" s="146">
        <v>7</v>
      </c>
      <c r="B31" s="183" t="s">
        <v>312</v>
      </c>
      <c r="C31" s="153" t="s">
        <v>15</v>
      </c>
      <c r="D31" s="180">
        <v>480</v>
      </c>
      <c r="E31" s="154">
        <v>0</v>
      </c>
      <c r="F31" s="155">
        <f t="shared" si="4"/>
        <v>0</v>
      </c>
      <c r="G31" s="154">
        <v>0</v>
      </c>
      <c r="H31" s="155">
        <f t="shared" si="5"/>
        <v>0</v>
      </c>
      <c r="I31" s="154">
        <v>0</v>
      </c>
      <c r="J31" s="156">
        <f t="shared" si="6"/>
        <v>0</v>
      </c>
      <c r="K31" s="155">
        <f t="shared" si="7"/>
        <v>0</v>
      </c>
      <c r="L31" s="24"/>
    </row>
    <row r="32" spans="1:12" s="1" customFormat="1" ht="36" x14ac:dyDescent="0.25">
      <c r="A32" s="146">
        <v>8</v>
      </c>
      <c r="B32" s="162" t="s">
        <v>158</v>
      </c>
      <c r="C32" s="153" t="s">
        <v>15</v>
      </c>
      <c r="D32" s="180">
        <v>53</v>
      </c>
      <c r="E32" s="154">
        <v>0</v>
      </c>
      <c r="F32" s="155">
        <f t="shared" si="4"/>
        <v>0</v>
      </c>
      <c r="G32" s="154">
        <v>0</v>
      </c>
      <c r="H32" s="155">
        <f t="shared" si="5"/>
        <v>0</v>
      </c>
      <c r="I32" s="154">
        <v>0</v>
      </c>
      <c r="J32" s="156">
        <f t="shared" si="6"/>
        <v>0</v>
      </c>
      <c r="K32" s="155">
        <f t="shared" si="7"/>
        <v>0</v>
      </c>
      <c r="L32" s="24"/>
    </row>
    <row r="33" spans="1:13" s="1" customFormat="1" ht="12.75" x14ac:dyDescent="0.25">
      <c r="A33" s="179"/>
      <c r="B33" s="147" t="s">
        <v>19</v>
      </c>
      <c r="C33" s="157"/>
      <c r="D33" s="158"/>
      <c r="E33" s="159"/>
      <c r="F33" s="160"/>
      <c r="G33" s="159"/>
      <c r="H33" s="160"/>
      <c r="I33" s="159"/>
      <c r="J33" s="161"/>
      <c r="K33" s="160"/>
      <c r="L33" s="24"/>
    </row>
    <row r="34" spans="1:13" s="1" customFormat="1" ht="24" x14ac:dyDescent="0.25">
      <c r="A34" s="146">
        <v>1</v>
      </c>
      <c r="B34" s="165" t="s">
        <v>159</v>
      </c>
      <c r="C34" s="166" t="s">
        <v>15</v>
      </c>
      <c r="D34" s="181">
        <v>1.2</v>
      </c>
      <c r="E34" s="154">
        <v>0</v>
      </c>
      <c r="F34" s="155">
        <f>E34*D34</f>
        <v>0</v>
      </c>
      <c r="G34" s="154">
        <v>0</v>
      </c>
      <c r="H34" s="155">
        <f>G34*D34</f>
        <v>0</v>
      </c>
      <c r="I34" s="154">
        <v>0</v>
      </c>
      <c r="J34" s="156">
        <f>I34*D34</f>
        <v>0</v>
      </c>
      <c r="K34" s="155">
        <f>F34+H34+J34</f>
        <v>0</v>
      </c>
      <c r="L34" s="24"/>
    </row>
    <row r="35" spans="1:13" s="1" customFormat="1" ht="24" x14ac:dyDescent="0.25">
      <c r="A35" s="146">
        <v>2</v>
      </c>
      <c r="B35" s="167" t="s">
        <v>160</v>
      </c>
      <c r="C35" s="153" t="s">
        <v>15</v>
      </c>
      <c r="D35" s="180">
        <v>46</v>
      </c>
      <c r="E35" s="154">
        <v>0</v>
      </c>
      <c r="F35" s="155">
        <f>E35*D35</f>
        <v>0</v>
      </c>
      <c r="G35" s="154">
        <v>0</v>
      </c>
      <c r="H35" s="155">
        <f>G35*D35</f>
        <v>0</v>
      </c>
      <c r="I35" s="154">
        <v>0</v>
      </c>
      <c r="J35" s="156">
        <f>I35*D35</f>
        <v>0</v>
      </c>
      <c r="K35" s="155">
        <f>F35+H35+J35</f>
        <v>0</v>
      </c>
      <c r="L35" s="24"/>
      <c r="M35" s="63"/>
    </row>
    <row r="36" spans="1:13" s="1" customFormat="1" ht="24" x14ac:dyDescent="0.25">
      <c r="A36" s="146">
        <v>3</v>
      </c>
      <c r="B36" s="165" t="s">
        <v>101</v>
      </c>
      <c r="C36" s="153" t="s">
        <v>15</v>
      </c>
      <c r="D36" s="180">
        <v>22</v>
      </c>
      <c r="E36" s="154">
        <v>0</v>
      </c>
      <c r="F36" s="155">
        <f t="shared" ref="F36:F46" si="12">E36*D36</f>
        <v>0</v>
      </c>
      <c r="G36" s="154">
        <v>0</v>
      </c>
      <c r="H36" s="155">
        <f t="shared" ref="H36:H46" si="13">G36*D36</f>
        <v>0</v>
      </c>
      <c r="I36" s="154">
        <v>0</v>
      </c>
      <c r="J36" s="156">
        <f t="shared" ref="J36:J46" si="14">I36*D36</f>
        <v>0</v>
      </c>
      <c r="K36" s="155">
        <f t="shared" ref="K36:K46" si="15">F36+H36+J36</f>
        <v>0</v>
      </c>
      <c r="L36" s="24"/>
    </row>
    <row r="37" spans="1:13" s="1" customFormat="1" x14ac:dyDescent="0.25">
      <c r="A37" s="146">
        <v>4</v>
      </c>
      <c r="B37" s="168" t="s">
        <v>161</v>
      </c>
      <c r="C37" s="164" t="s">
        <v>20</v>
      </c>
      <c r="D37" s="180">
        <v>35</v>
      </c>
      <c r="E37" s="154">
        <v>0</v>
      </c>
      <c r="F37" s="155">
        <f t="shared" si="12"/>
        <v>0</v>
      </c>
      <c r="G37" s="154">
        <v>0</v>
      </c>
      <c r="H37" s="155">
        <f t="shared" si="13"/>
        <v>0</v>
      </c>
      <c r="I37" s="154">
        <v>0</v>
      </c>
      <c r="J37" s="156">
        <f t="shared" si="14"/>
        <v>0</v>
      </c>
      <c r="K37" s="155">
        <f t="shared" si="15"/>
        <v>0</v>
      </c>
      <c r="L37" s="64"/>
    </row>
    <row r="38" spans="1:13" s="1" customFormat="1" x14ac:dyDescent="0.25">
      <c r="A38" s="146">
        <v>5</v>
      </c>
      <c r="B38" s="169" t="s">
        <v>162</v>
      </c>
      <c r="C38" s="153" t="s">
        <v>15</v>
      </c>
      <c r="D38" s="180">
        <v>230</v>
      </c>
      <c r="E38" s="154">
        <v>0</v>
      </c>
      <c r="F38" s="155">
        <f t="shared" si="12"/>
        <v>0</v>
      </c>
      <c r="G38" s="154">
        <v>0</v>
      </c>
      <c r="H38" s="155">
        <f t="shared" si="13"/>
        <v>0</v>
      </c>
      <c r="I38" s="154">
        <v>0</v>
      </c>
      <c r="J38" s="156">
        <f t="shared" si="14"/>
        <v>0</v>
      </c>
      <c r="K38" s="155">
        <f t="shared" si="15"/>
        <v>0</v>
      </c>
      <c r="L38" s="64"/>
    </row>
    <row r="39" spans="1:13" s="1" customFormat="1" ht="24" x14ac:dyDescent="0.25">
      <c r="A39" s="146">
        <v>6</v>
      </c>
      <c r="B39" s="170" t="s">
        <v>163</v>
      </c>
      <c r="C39" s="153" t="s">
        <v>15</v>
      </c>
      <c r="D39" s="180">
        <v>96</v>
      </c>
      <c r="E39" s="154">
        <v>0</v>
      </c>
      <c r="F39" s="155">
        <f t="shared" si="12"/>
        <v>0</v>
      </c>
      <c r="G39" s="154">
        <v>0</v>
      </c>
      <c r="H39" s="155">
        <f t="shared" si="13"/>
        <v>0</v>
      </c>
      <c r="I39" s="154">
        <v>0</v>
      </c>
      <c r="J39" s="156">
        <f t="shared" si="14"/>
        <v>0</v>
      </c>
      <c r="K39" s="155">
        <f t="shared" si="15"/>
        <v>0</v>
      </c>
      <c r="L39" s="64"/>
    </row>
    <row r="40" spans="1:13" s="1" customFormat="1" x14ac:dyDescent="0.25">
      <c r="A40" s="146">
        <v>7</v>
      </c>
      <c r="B40" s="171" t="s">
        <v>164</v>
      </c>
      <c r="C40" s="164" t="s">
        <v>20</v>
      </c>
      <c r="D40" s="180">
        <v>80</v>
      </c>
      <c r="E40" s="154">
        <v>0</v>
      </c>
      <c r="F40" s="155">
        <f t="shared" si="12"/>
        <v>0</v>
      </c>
      <c r="G40" s="154">
        <v>0</v>
      </c>
      <c r="H40" s="155">
        <f t="shared" si="13"/>
        <v>0</v>
      </c>
      <c r="I40" s="154">
        <v>0</v>
      </c>
      <c r="J40" s="156">
        <f t="shared" si="14"/>
        <v>0</v>
      </c>
      <c r="K40" s="155">
        <f t="shared" si="15"/>
        <v>0</v>
      </c>
      <c r="L40" s="64"/>
    </row>
    <row r="41" spans="1:13" s="1" customFormat="1" ht="24" x14ac:dyDescent="0.25">
      <c r="A41" s="146">
        <v>8</v>
      </c>
      <c r="B41" s="152" t="s">
        <v>165</v>
      </c>
      <c r="C41" s="164" t="s">
        <v>20</v>
      </c>
      <c r="D41" s="180">
        <v>35</v>
      </c>
      <c r="E41" s="154">
        <v>0</v>
      </c>
      <c r="F41" s="155">
        <f t="shared" si="12"/>
        <v>0</v>
      </c>
      <c r="G41" s="154">
        <v>0</v>
      </c>
      <c r="H41" s="155">
        <f t="shared" si="13"/>
        <v>0</v>
      </c>
      <c r="I41" s="154">
        <v>0</v>
      </c>
      <c r="J41" s="156">
        <f t="shared" si="14"/>
        <v>0</v>
      </c>
      <c r="K41" s="155">
        <f t="shared" si="15"/>
        <v>0</v>
      </c>
      <c r="L41" s="64"/>
    </row>
    <row r="42" spans="1:13" s="1" customFormat="1" ht="48" x14ac:dyDescent="0.25">
      <c r="A42" s="146">
        <v>9</v>
      </c>
      <c r="B42" s="165" t="s">
        <v>166</v>
      </c>
      <c r="C42" s="166" t="s">
        <v>15</v>
      </c>
      <c r="D42" s="180">
        <v>11</v>
      </c>
      <c r="E42" s="154">
        <v>0</v>
      </c>
      <c r="F42" s="155">
        <f t="shared" si="12"/>
        <v>0</v>
      </c>
      <c r="G42" s="154">
        <v>0</v>
      </c>
      <c r="H42" s="155">
        <f t="shared" si="13"/>
        <v>0</v>
      </c>
      <c r="I42" s="154">
        <v>0</v>
      </c>
      <c r="J42" s="156">
        <f t="shared" si="14"/>
        <v>0</v>
      </c>
      <c r="K42" s="155">
        <f t="shared" si="15"/>
        <v>0</v>
      </c>
      <c r="L42" s="64"/>
    </row>
    <row r="43" spans="1:13" s="1" customFormat="1" ht="36" x14ac:dyDescent="0.25">
      <c r="A43" s="146">
        <v>10</v>
      </c>
      <c r="B43" s="172" t="s">
        <v>307</v>
      </c>
      <c r="C43" s="166" t="s">
        <v>15</v>
      </c>
      <c r="D43" s="180">
        <v>29</v>
      </c>
      <c r="E43" s="154">
        <v>0</v>
      </c>
      <c r="F43" s="155">
        <f t="shared" si="12"/>
        <v>0</v>
      </c>
      <c r="G43" s="154">
        <v>0</v>
      </c>
      <c r="H43" s="155">
        <f t="shared" si="13"/>
        <v>0</v>
      </c>
      <c r="I43" s="154">
        <v>0</v>
      </c>
      <c r="J43" s="156">
        <f t="shared" si="14"/>
        <v>0</v>
      </c>
      <c r="K43" s="155">
        <f t="shared" si="15"/>
        <v>0</v>
      </c>
      <c r="L43" s="64"/>
    </row>
    <row r="44" spans="1:13" s="1" customFormat="1" ht="48" x14ac:dyDescent="0.25">
      <c r="A44" s="146">
        <v>11</v>
      </c>
      <c r="B44" s="152" t="s">
        <v>167</v>
      </c>
      <c r="C44" s="166" t="s">
        <v>15</v>
      </c>
      <c r="D44" s="205">
        <v>30</v>
      </c>
      <c r="E44" s="154">
        <v>0</v>
      </c>
      <c r="F44" s="155">
        <f t="shared" si="12"/>
        <v>0</v>
      </c>
      <c r="G44" s="154">
        <v>0</v>
      </c>
      <c r="H44" s="155">
        <f t="shared" si="13"/>
        <v>0</v>
      </c>
      <c r="I44" s="154">
        <v>0</v>
      </c>
      <c r="J44" s="156">
        <f t="shared" si="14"/>
        <v>0</v>
      </c>
      <c r="K44" s="155">
        <f t="shared" si="15"/>
        <v>0</v>
      </c>
      <c r="L44" s="64"/>
    </row>
    <row r="45" spans="1:13" s="1" customFormat="1" ht="25.5" x14ac:dyDescent="0.25">
      <c r="A45" s="146">
        <v>12</v>
      </c>
      <c r="B45" s="206" t="s">
        <v>247</v>
      </c>
      <c r="C45" s="164" t="s">
        <v>20</v>
      </c>
      <c r="D45" s="205">
        <v>17.5</v>
      </c>
      <c r="E45" s="154">
        <v>0</v>
      </c>
      <c r="F45" s="155">
        <f t="shared" ref="F45" si="16">E45*D45</f>
        <v>0</v>
      </c>
      <c r="G45" s="154">
        <v>0</v>
      </c>
      <c r="H45" s="155">
        <f t="shared" ref="H45" si="17">G45*D45</f>
        <v>0</v>
      </c>
      <c r="I45" s="154">
        <v>0</v>
      </c>
      <c r="J45" s="156">
        <f t="shared" ref="J45" si="18">I45*D45</f>
        <v>0</v>
      </c>
      <c r="K45" s="155">
        <f t="shared" ref="K45" si="19">F45+H45+J45</f>
        <v>0</v>
      </c>
      <c r="L45" s="64"/>
    </row>
    <row r="46" spans="1:13" s="1" customFormat="1" ht="38.25" x14ac:dyDescent="0.25">
      <c r="A46" s="146">
        <v>13</v>
      </c>
      <c r="B46" s="206" t="s">
        <v>248</v>
      </c>
      <c r="C46" s="164" t="s">
        <v>20</v>
      </c>
      <c r="D46" s="205">
        <v>8.1999999999999993</v>
      </c>
      <c r="E46" s="154">
        <v>0</v>
      </c>
      <c r="F46" s="155">
        <f t="shared" si="12"/>
        <v>0</v>
      </c>
      <c r="G46" s="154">
        <v>0</v>
      </c>
      <c r="H46" s="155">
        <f t="shared" si="13"/>
        <v>0</v>
      </c>
      <c r="I46" s="154">
        <v>0</v>
      </c>
      <c r="J46" s="156">
        <f t="shared" si="14"/>
        <v>0</v>
      </c>
      <c r="K46" s="155">
        <f t="shared" si="15"/>
        <v>0</v>
      </c>
      <c r="L46" s="64"/>
    </row>
    <row r="47" spans="1:13" s="1" customFormat="1" x14ac:dyDescent="0.25">
      <c r="A47" s="179"/>
      <c r="B47" s="147" t="s">
        <v>21</v>
      </c>
      <c r="C47" s="157"/>
      <c r="D47" s="158"/>
      <c r="E47" s="159"/>
      <c r="F47" s="160"/>
      <c r="G47" s="159"/>
      <c r="H47" s="160"/>
      <c r="I47" s="159"/>
      <c r="J47" s="161"/>
      <c r="K47" s="160"/>
      <c r="L47" s="64"/>
    </row>
    <row r="48" spans="1:13" s="1" customFormat="1" ht="36" x14ac:dyDescent="0.25">
      <c r="A48" s="146">
        <v>1</v>
      </c>
      <c r="B48" s="152" t="s">
        <v>168</v>
      </c>
      <c r="C48" s="153" t="s">
        <v>6</v>
      </c>
      <c r="D48" s="180">
        <v>1</v>
      </c>
      <c r="E48" s="154">
        <v>0</v>
      </c>
      <c r="F48" s="155">
        <f t="shared" ref="F48:F60" si="20">E48*D48</f>
        <v>0</v>
      </c>
      <c r="G48" s="154">
        <v>0</v>
      </c>
      <c r="H48" s="155">
        <f t="shared" ref="H48:H60" si="21">G48*D48</f>
        <v>0</v>
      </c>
      <c r="I48" s="154">
        <v>0</v>
      </c>
      <c r="J48" s="156">
        <f t="shared" ref="J48:J60" si="22">I48*D48</f>
        <v>0</v>
      </c>
      <c r="K48" s="155">
        <f t="shared" ref="K48:K60" si="23">F48+H48+J48</f>
        <v>0</v>
      </c>
      <c r="L48" s="64"/>
    </row>
    <row r="49" spans="1:13" s="1" customFormat="1" ht="48" x14ac:dyDescent="0.25">
      <c r="A49" s="146">
        <v>2</v>
      </c>
      <c r="B49" s="152" t="s">
        <v>169</v>
      </c>
      <c r="C49" s="153" t="s">
        <v>6</v>
      </c>
      <c r="D49" s="180">
        <v>2</v>
      </c>
      <c r="E49" s="154">
        <v>0</v>
      </c>
      <c r="F49" s="155">
        <f t="shared" si="20"/>
        <v>0</v>
      </c>
      <c r="G49" s="154">
        <v>0</v>
      </c>
      <c r="H49" s="155">
        <f t="shared" si="21"/>
        <v>0</v>
      </c>
      <c r="I49" s="154">
        <v>0</v>
      </c>
      <c r="J49" s="156">
        <f t="shared" si="22"/>
        <v>0</v>
      </c>
      <c r="K49" s="155">
        <f t="shared" si="23"/>
        <v>0</v>
      </c>
      <c r="L49" s="64"/>
    </row>
    <row r="50" spans="1:13" s="1" customFormat="1" ht="24" x14ac:dyDescent="0.25">
      <c r="A50" s="146">
        <v>3</v>
      </c>
      <c r="B50" s="152" t="s">
        <v>170</v>
      </c>
      <c r="C50" s="153" t="s">
        <v>6</v>
      </c>
      <c r="D50" s="180">
        <v>4</v>
      </c>
      <c r="E50" s="154">
        <v>0</v>
      </c>
      <c r="F50" s="155">
        <f t="shared" si="20"/>
        <v>0</v>
      </c>
      <c r="G50" s="154">
        <v>0</v>
      </c>
      <c r="H50" s="155">
        <f t="shared" si="21"/>
        <v>0</v>
      </c>
      <c r="I50" s="154">
        <v>0</v>
      </c>
      <c r="J50" s="156">
        <f t="shared" si="22"/>
        <v>0</v>
      </c>
      <c r="K50" s="155">
        <f t="shared" si="23"/>
        <v>0</v>
      </c>
      <c r="L50" s="64"/>
    </row>
    <row r="51" spans="1:13" s="1" customFormat="1" ht="24" x14ac:dyDescent="0.25">
      <c r="A51" s="146">
        <v>4</v>
      </c>
      <c r="B51" s="152" t="s">
        <v>171</v>
      </c>
      <c r="C51" s="153" t="s">
        <v>6</v>
      </c>
      <c r="D51" s="180">
        <v>7</v>
      </c>
      <c r="E51" s="154">
        <v>0</v>
      </c>
      <c r="F51" s="155">
        <f t="shared" si="20"/>
        <v>0</v>
      </c>
      <c r="G51" s="154">
        <v>0</v>
      </c>
      <c r="H51" s="155">
        <f t="shared" si="21"/>
        <v>0</v>
      </c>
      <c r="I51" s="154">
        <v>0</v>
      </c>
      <c r="J51" s="156">
        <f t="shared" si="22"/>
        <v>0</v>
      </c>
      <c r="K51" s="155">
        <f t="shared" si="23"/>
        <v>0</v>
      </c>
      <c r="L51" s="64"/>
    </row>
    <row r="52" spans="1:13" s="1" customFormat="1" ht="36" x14ac:dyDescent="0.25">
      <c r="A52" s="146">
        <v>5</v>
      </c>
      <c r="B52" s="152" t="s">
        <v>172</v>
      </c>
      <c r="C52" s="153" t="s">
        <v>6</v>
      </c>
      <c r="D52" s="180">
        <v>1</v>
      </c>
      <c r="E52" s="154">
        <v>0</v>
      </c>
      <c r="F52" s="155">
        <f t="shared" si="20"/>
        <v>0</v>
      </c>
      <c r="G52" s="154">
        <v>0</v>
      </c>
      <c r="H52" s="155">
        <f t="shared" si="21"/>
        <v>0</v>
      </c>
      <c r="I52" s="154">
        <v>0</v>
      </c>
      <c r="J52" s="156">
        <f t="shared" si="22"/>
        <v>0</v>
      </c>
      <c r="K52" s="155">
        <f t="shared" si="23"/>
        <v>0</v>
      </c>
      <c r="L52" s="64"/>
    </row>
    <row r="53" spans="1:13" s="1" customFormat="1" ht="24" x14ac:dyDescent="0.25">
      <c r="A53" s="146">
        <v>6</v>
      </c>
      <c r="B53" s="172" t="s">
        <v>239</v>
      </c>
      <c r="C53" s="153" t="s">
        <v>15</v>
      </c>
      <c r="D53" s="180">
        <v>50</v>
      </c>
      <c r="E53" s="154">
        <v>0</v>
      </c>
      <c r="F53" s="155">
        <f t="shared" si="20"/>
        <v>0</v>
      </c>
      <c r="G53" s="154">
        <v>0</v>
      </c>
      <c r="H53" s="155">
        <f t="shared" si="21"/>
        <v>0</v>
      </c>
      <c r="I53" s="154">
        <v>0</v>
      </c>
      <c r="J53" s="156">
        <f t="shared" si="22"/>
        <v>0</v>
      </c>
      <c r="K53" s="155">
        <f t="shared" si="23"/>
        <v>0</v>
      </c>
      <c r="L53" s="64"/>
    </row>
    <row r="54" spans="1:13" s="1" customFormat="1" x14ac:dyDescent="0.25">
      <c r="A54" s="146">
        <v>7</v>
      </c>
      <c r="B54" s="172" t="s">
        <v>308</v>
      </c>
      <c r="C54" s="153" t="s">
        <v>6</v>
      </c>
      <c r="D54" s="180">
        <v>5</v>
      </c>
      <c r="E54" s="154">
        <v>0</v>
      </c>
      <c r="F54" s="155">
        <f t="shared" si="20"/>
        <v>0</v>
      </c>
      <c r="G54" s="154">
        <v>0</v>
      </c>
      <c r="H54" s="155">
        <f t="shared" si="21"/>
        <v>0</v>
      </c>
      <c r="I54" s="154">
        <v>0</v>
      </c>
      <c r="J54" s="156">
        <f t="shared" si="22"/>
        <v>0</v>
      </c>
      <c r="K54" s="155">
        <f t="shared" si="23"/>
        <v>0</v>
      </c>
      <c r="L54" s="64"/>
    </row>
    <row r="55" spans="1:13" s="1" customFormat="1" ht="24" x14ac:dyDescent="0.25">
      <c r="A55" s="146">
        <v>8</v>
      </c>
      <c r="B55" s="172" t="s">
        <v>174</v>
      </c>
      <c r="C55" s="153" t="s">
        <v>6</v>
      </c>
      <c r="D55" s="180">
        <v>3</v>
      </c>
      <c r="E55" s="154">
        <v>0</v>
      </c>
      <c r="F55" s="155">
        <f t="shared" si="20"/>
        <v>0</v>
      </c>
      <c r="G55" s="154">
        <v>0</v>
      </c>
      <c r="H55" s="155">
        <f t="shared" si="21"/>
        <v>0</v>
      </c>
      <c r="I55" s="154">
        <v>0</v>
      </c>
      <c r="J55" s="156">
        <f t="shared" si="22"/>
        <v>0</v>
      </c>
      <c r="K55" s="155">
        <f t="shared" si="23"/>
        <v>0</v>
      </c>
      <c r="L55" s="64"/>
    </row>
    <row r="56" spans="1:13" s="1" customFormat="1" ht="36" x14ac:dyDescent="0.25">
      <c r="A56" s="146">
        <v>9</v>
      </c>
      <c r="B56" s="172" t="s">
        <v>249</v>
      </c>
      <c r="C56" s="153" t="s">
        <v>15</v>
      </c>
      <c r="D56" s="180">
        <v>18.5</v>
      </c>
      <c r="E56" s="154">
        <v>0</v>
      </c>
      <c r="F56" s="155">
        <f t="shared" si="20"/>
        <v>0</v>
      </c>
      <c r="G56" s="154">
        <v>0</v>
      </c>
      <c r="H56" s="155">
        <f t="shared" si="21"/>
        <v>0</v>
      </c>
      <c r="I56" s="154">
        <v>0</v>
      </c>
      <c r="J56" s="156">
        <f t="shared" si="22"/>
        <v>0</v>
      </c>
      <c r="K56" s="155">
        <f t="shared" si="23"/>
        <v>0</v>
      </c>
      <c r="L56" s="64"/>
    </row>
    <row r="57" spans="1:13" s="1" customFormat="1" ht="24" x14ac:dyDescent="0.25">
      <c r="A57" s="146">
        <v>10</v>
      </c>
      <c r="B57" s="172" t="s">
        <v>250</v>
      </c>
      <c r="C57" s="153" t="s">
        <v>15</v>
      </c>
      <c r="D57" s="180">
        <v>3</v>
      </c>
      <c r="E57" s="154">
        <v>0</v>
      </c>
      <c r="F57" s="155">
        <f t="shared" si="20"/>
        <v>0</v>
      </c>
      <c r="G57" s="154">
        <v>0</v>
      </c>
      <c r="H57" s="155">
        <f t="shared" si="21"/>
        <v>0</v>
      </c>
      <c r="I57" s="154">
        <v>0</v>
      </c>
      <c r="J57" s="156">
        <f t="shared" si="22"/>
        <v>0</v>
      </c>
      <c r="K57" s="155">
        <f t="shared" si="23"/>
        <v>0</v>
      </c>
      <c r="L57" s="64"/>
    </row>
    <row r="58" spans="1:13" s="1" customFormat="1" x14ac:dyDescent="0.25">
      <c r="A58" s="146">
        <v>11</v>
      </c>
      <c r="B58" s="172" t="s">
        <v>175</v>
      </c>
      <c r="C58" s="153" t="s">
        <v>6</v>
      </c>
      <c r="D58" s="180">
        <v>2</v>
      </c>
      <c r="E58" s="154">
        <v>0</v>
      </c>
      <c r="F58" s="155">
        <f t="shared" si="20"/>
        <v>0</v>
      </c>
      <c r="G58" s="154">
        <v>0</v>
      </c>
      <c r="H58" s="155">
        <f t="shared" si="21"/>
        <v>0</v>
      </c>
      <c r="I58" s="154">
        <v>0</v>
      </c>
      <c r="J58" s="156">
        <f t="shared" si="22"/>
        <v>0</v>
      </c>
      <c r="K58" s="155">
        <f t="shared" si="23"/>
        <v>0</v>
      </c>
      <c r="L58" s="64"/>
    </row>
    <row r="59" spans="1:13" s="1" customFormat="1" x14ac:dyDescent="0.25">
      <c r="A59" s="146">
        <v>12</v>
      </c>
      <c r="B59" s="152" t="s">
        <v>176</v>
      </c>
      <c r="C59" s="153" t="s">
        <v>6</v>
      </c>
      <c r="D59" s="180">
        <v>3</v>
      </c>
      <c r="E59" s="154">
        <v>0</v>
      </c>
      <c r="F59" s="155">
        <f t="shared" si="20"/>
        <v>0</v>
      </c>
      <c r="G59" s="154">
        <v>0</v>
      </c>
      <c r="H59" s="155">
        <f t="shared" si="21"/>
        <v>0</v>
      </c>
      <c r="I59" s="154">
        <v>0</v>
      </c>
      <c r="J59" s="156">
        <f t="shared" si="22"/>
        <v>0</v>
      </c>
      <c r="K59" s="155">
        <f t="shared" si="23"/>
        <v>0</v>
      </c>
      <c r="L59" s="64"/>
    </row>
    <row r="60" spans="1:13" s="1" customFormat="1" ht="24" x14ac:dyDescent="0.25">
      <c r="A60" s="146">
        <v>13</v>
      </c>
      <c r="B60" s="152" t="s">
        <v>177</v>
      </c>
      <c r="C60" s="153" t="s">
        <v>6</v>
      </c>
      <c r="D60" s="180">
        <v>18</v>
      </c>
      <c r="E60" s="154">
        <v>0</v>
      </c>
      <c r="F60" s="155">
        <f t="shared" si="20"/>
        <v>0</v>
      </c>
      <c r="G60" s="154">
        <v>0</v>
      </c>
      <c r="H60" s="155">
        <f t="shared" si="21"/>
        <v>0</v>
      </c>
      <c r="I60" s="154">
        <v>0</v>
      </c>
      <c r="J60" s="156">
        <f t="shared" si="22"/>
        <v>0</v>
      </c>
      <c r="K60" s="155">
        <f t="shared" si="23"/>
        <v>0</v>
      </c>
      <c r="L60" s="24"/>
    </row>
    <row r="61" spans="1:13" s="1" customFormat="1" x14ac:dyDescent="0.25">
      <c r="A61" s="179"/>
      <c r="B61" s="147" t="s">
        <v>178</v>
      </c>
      <c r="C61" s="157"/>
      <c r="D61" s="158"/>
      <c r="E61" s="159"/>
      <c r="F61" s="160"/>
      <c r="G61" s="159"/>
      <c r="H61" s="160"/>
      <c r="I61" s="159"/>
      <c r="J61" s="161"/>
      <c r="K61" s="160"/>
      <c r="L61" s="64"/>
    </row>
    <row r="62" spans="1:13" s="1" customFormat="1" ht="24" x14ac:dyDescent="0.25">
      <c r="A62" s="146">
        <v>1</v>
      </c>
      <c r="B62" s="173" t="s">
        <v>179</v>
      </c>
      <c r="C62" s="153" t="s">
        <v>15</v>
      </c>
      <c r="D62" s="180">
        <v>30</v>
      </c>
      <c r="E62" s="154">
        <v>0</v>
      </c>
      <c r="F62" s="155">
        <f>E62*D62</f>
        <v>0</v>
      </c>
      <c r="G62" s="154">
        <v>0</v>
      </c>
      <c r="H62" s="155">
        <f>G62*D62</f>
        <v>0</v>
      </c>
      <c r="I62" s="154">
        <v>0</v>
      </c>
      <c r="J62" s="156">
        <f>I62*D62</f>
        <v>0</v>
      </c>
      <c r="K62" s="155">
        <f>F62+H62+J62</f>
        <v>0</v>
      </c>
      <c r="L62" s="64"/>
      <c r="M62" s="63"/>
    </row>
    <row r="63" spans="1:13" s="1" customFormat="1" ht="36" x14ac:dyDescent="0.25">
      <c r="A63" s="146">
        <v>2</v>
      </c>
      <c r="B63" s="152" t="s">
        <v>180</v>
      </c>
      <c r="C63" s="153" t="s">
        <v>15</v>
      </c>
      <c r="D63" s="180">
        <v>210</v>
      </c>
      <c r="E63" s="154">
        <v>0</v>
      </c>
      <c r="F63" s="155">
        <f>E63*D63</f>
        <v>0</v>
      </c>
      <c r="G63" s="154">
        <v>0</v>
      </c>
      <c r="H63" s="155">
        <f>G63*D63</f>
        <v>0</v>
      </c>
      <c r="I63" s="154">
        <v>0</v>
      </c>
      <c r="J63" s="156">
        <f>I63*D63</f>
        <v>0</v>
      </c>
      <c r="K63" s="155">
        <f>F63+H63+J63</f>
        <v>0</v>
      </c>
      <c r="L63" s="64"/>
      <c r="M63" s="67"/>
    </row>
    <row r="64" spans="1:13" s="1" customFormat="1" ht="24" x14ac:dyDescent="0.25">
      <c r="A64" s="146">
        <v>3</v>
      </c>
      <c r="B64" s="152" t="s">
        <v>181</v>
      </c>
      <c r="C64" s="153" t="s">
        <v>15</v>
      </c>
      <c r="D64" s="180">
        <v>25</v>
      </c>
      <c r="E64" s="154">
        <v>0</v>
      </c>
      <c r="F64" s="155">
        <f>E64*D64</f>
        <v>0</v>
      </c>
      <c r="G64" s="154">
        <v>0</v>
      </c>
      <c r="H64" s="155">
        <f>G64*D64</f>
        <v>0</v>
      </c>
      <c r="I64" s="154">
        <v>0</v>
      </c>
      <c r="J64" s="156">
        <f>I64*D64</f>
        <v>0</v>
      </c>
      <c r="K64" s="155">
        <f>F64+H64+J64</f>
        <v>0</v>
      </c>
      <c r="L64" s="64"/>
      <c r="M64" s="67"/>
    </row>
    <row r="65" spans="1:13" s="1" customFormat="1" ht="24" x14ac:dyDescent="0.25">
      <c r="A65" s="146">
        <v>4</v>
      </c>
      <c r="B65" s="152" t="s">
        <v>182</v>
      </c>
      <c r="C65" s="153" t="s">
        <v>15</v>
      </c>
      <c r="D65" s="180">
        <v>15</v>
      </c>
      <c r="E65" s="154">
        <v>0</v>
      </c>
      <c r="F65" s="155">
        <f>E65*D65</f>
        <v>0</v>
      </c>
      <c r="G65" s="154">
        <v>0</v>
      </c>
      <c r="H65" s="155">
        <f>G65*D65</f>
        <v>0</v>
      </c>
      <c r="I65" s="154">
        <v>0</v>
      </c>
      <c r="J65" s="156">
        <f>I65*D65</f>
        <v>0</v>
      </c>
      <c r="K65" s="155">
        <f>F65+H65+J65</f>
        <v>0</v>
      </c>
      <c r="L65" s="64"/>
      <c r="M65" s="67"/>
    </row>
    <row r="66" spans="1:13" s="1" customFormat="1" ht="24" x14ac:dyDescent="0.25">
      <c r="A66" s="146">
        <v>5</v>
      </c>
      <c r="B66" s="183" t="s">
        <v>309</v>
      </c>
      <c r="C66" s="153" t="s">
        <v>15</v>
      </c>
      <c r="D66" s="180">
        <v>71</v>
      </c>
      <c r="E66" s="154">
        <v>0</v>
      </c>
      <c r="F66" s="155">
        <f>E66*D66</f>
        <v>0</v>
      </c>
      <c r="G66" s="154">
        <v>0</v>
      </c>
      <c r="H66" s="155">
        <f>G66*D66</f>
        <v>0</v>
      </c>
      <c r="I66" s="154">
        <v>0</v>
      </c>
      <c r="J66" s="156">
        <f>I66*D66</f>
        <v>0</v>
      </c>
      <c r="K66" s="155">
        <f>F66+H66+J66</f>
        <v>0</v>
      </c>
      <c r="L66" s="64"/>
    </row>
    <row r="67" spans="1:13" s="1" customFormat="1" x14ac:dyDescent="0.25">
      <c r="A67" s="179"/>
      <c r="B67" s="147" t="s">
        <v>59</v>
      </c>
      <c r="C67" s="157"/>
      <c r="D67" s="158"/>
      <c r="E67" s="159"/>
      <c r="F67" s="160"/>
      <c r="G67" s="159"/>
      <c r="H67" s="161"/>
      <c r="I67" s="159"/>
      <c r="J67" s="161"/>
      <c r="K67" s="160"/>
      <c r="L67" s="64"/>
    </row>
    <row r="68" spans="1:13" s="1" customFormat="1" x14ac:dyDescent="0.25">
      <c r="A68" s="146">
        <v>1</v>
      </c>
      <c r="B68" s="173" t="s">
        <v>185</v>
      </c>
      <c r="C68" s="163" t="s">
        <v>6</v>
      </c>
      <c r="D68" s="180">
        <v>19</v>
      </c>
      <c r="E68" s="154">
        <v>0</v>
      </c>
      <c r="F68" s="155">
        <f t="shared" ref="F68:F74" si="24">E68*D68</f>
        <v>0</v>
      </c>
      <c r="G68" s="154">
        <v>0</v>
      </c>
      <c r="H68" s="155">
        <f t="shared" ref="H68:H74" si="25">G68*D68</f>
        <v>0</v>
      </c>
      <c r="I68" s="154">
        <v>0</v>
      </c>
      <c r="J68" s="156">
        <f t="shared" ref="J68:J74" si="26">I68*D68</f>
        <v>0</v>
      </c>
      <c r="K68" s="155">
        <f t="shared" ref="K68:K74" si="27">F68+H68+J68</f>
        <v>0</v>
      </c>
      <c r="L68" s="64"/>
    </row>
    <row r="69" spans="1:13" s="1" customFormat="1" x14ac:dyDescent="0.25">
      <c r="A69" s="146">
        <v>2</v>
      </c>
      <c r="B69" s="173" t="s">
        <v>186</v>
      </c>
      <c r="C69" s="163" t="s">
        <v>6</v>
      </c>
      <c r="D69" s="180">
        <v>10</v>
      </c>
      <c r="E69" s="154">
        <v>0</v>
      </c>
      <c r="F69" s="155">
        <f t="shared" si="24"/>
        <v>0</v>
      </c>
      <c r="G69" s="154">
        <v>0</v>
      </c>
      <c r="H69" s="155">
        <f t="shared" si="25"/>
        <v>0</v>
      </c>
      <c r="I69" s="154">
        <v>0</v>
      </c>
      <c r="J69" s="156">
        <f t="shared" si="26"/>
        <v>0</v>
      </c>
      <c r="K69" s="155">
        <f t="shared" si="27"/>
        <v>0</v>
      </c>
      <c r="L69" s="64"/>
    </row>
    <row r="70" spans="1:13" s="1" customFormat="1" x14ac:dyDescent="0.25">
      <c r="A70" s="146">
        <v>3</v>
      </c>
      <c r="B70" s="173" t="s">
        <v>187</v>
      </c>
      <c r="C70" s="174" t="s">
        <v>188</v>
      </c>
      <c r="D70" s="182">
        <v>6</v>
      </c>
      <c r="E70" s="175">
        <v>0</v>
      </c>
      <c r="F70" s="176">
        <f t="shared" si="24"/>
        <v>0</v>
      </c>
      <c r="G70" s="175">
        <v>0</v>
      </c>
      <c r="H70" s="176">
        <f t="shared" si="25"/>
        <v>0</v>
      </c>
      <c r="I70" s="175">
        <v>0</v>
      </c>
      <c r="J70" s="177">
        <f t="shared" si="26"/>
        <v>0</v>
      </c>
      <c r="K70" s="176">
        <f t="shared" si="27"/>
        <v>0</v>
      </c>
      <c r="L70" s="64"/>
    </row>
    <row r="71" spans="1:13" s="1" customFormat="1" ht="24" x14ac:dyDescent="0.25">
      <c r="A71" s="146">
        <v>4</v>
      </c>
      <c r="B71" s="152" t="s">
        <v>189</v>
      </c>
      <c r="C71" s="178" t="s">
        <v>6</v>
      </c>
      <c r="D71" s="180">
        <v>6</v>
      </c>
      <c r="E71" s="154">
        <v>0</v>
      </c>
      <c r="F71" s="155">
        <f t="shared" si="24"/>
        <v>0</v>
      </c>
      <c r="G71" s="154">
        <v>0</v>
      </c>
      <c r="H71" s="155">
        <f t="shared" si="25"/>
        <v>0</v>
      </c>
      <c r="I71" s="154">
        <v>0</v>
      </c>
      <c r="J71" s="156">
        <f t="shared" si="26"/>
        <v>0</v>
      </c>
      <c r="K71" s="155">
        <f t="shared" si="27"/>
        <v>0</v>
      </c>
      <c r="L71" s="64"/>
    </row>
    <row r="72" spans="1:13" s="1" customFormat="1" x14ac:dyDescent="0.25">
      <c r="A72" s="146">
        <v>5</v>
      </c>
      <c r="B72" s="152" t="s">
        <v>190</v>
      </c>
      <c r="C72" s="163" t="s">
        <v>6</v>
      </c>
      <c r="D72" s="180">
        <v>2</v>
      </c>
      <c r="E72" s="154">
        <v>0</v>
      </c>
      <c r="F72" s="155">
        <f t="shared" si="24"/>
        <v>0</v>
      </c>
      <c r="G72" s="154">
        <v>0</v>
      </c>
      <c r="H72" s="155">
        <f t="shared" si="25"/>
        <v>0</v>
      </c>
      <c r="I72" s="154">
        <v>0</v>
      </c>
      <c r="J72" s="156">
        <f t="shared" si="26"/>
        <v>0</v>
      </c>
      <c r="K72" s="155">
        <f t="shared" si="27"/>
        <v>0</v>
      </c>
      <c r="L72" s="64"/>
    </row>
    <row r="73" spans="1:13" s="1" customFormat="1" ht="24" x14ac:dyDescent="0.25">
      <c r="A73" s="146">
        <v>6</v>
      </c>
      <c r="B73" s="152" t="s">
        <v>191</v>
      </c>
      <c r="C73" s="163" t="s">
        <v>188</v>
      </c>
      <c r="D73" s="180">
        <v>1</v>
      </c>
      <c r="E73" s="154">
        <v>0</v>
      </c>
      <c r="F73" s="155">
        <f t="shared" si="24"/>
        <v>0</v>
      </c>
      <c r="G73" s="154">
        <v>0</v>
      </c>
      <c r="H73" s="155">
        <f t="shared" si="25"/>
        <v>0</v>
      </c>
      <c r="I73" s="154">
        <v>0</v>
      </c>
      <c r="J73" s="156">
        <f t="shared" si="26"/>
        <v>0</v>
      </c>
      <c r="K73" s="155">
        <f t="shared" si="27"/>
        <v>0</v>
      </c>
      <c r="L73" s="64"/>
    </row>
    <row r="74" spans="1:13" s="1" customFormat="1" ht="36" x14ac:dyDescent="0.25">
      <c r="A74" s="146">
        <v>7</v>
      </c>
      <c r="B74" s="173" t="s">
        <v>192</v>
      </c>
      <c r="C74" s="153" t="s">
        <v>15</v>
      </c>
      <c r="D74" s="180">
        <v>414</v>
      </c>
      <c r="E74" s="154">
        <v>0</v>
      </c>
      <c r="F74" s="155">
        <f t="shared" si="24"/>
        <v>0</v>
      </c>
      <c r="G74" s="154">
        <v>0</v>
      </c>
      <c r="H74" s="155">
        <f t="shared" si="25"/>
        <v>0</v>
      </c>
      <c r="I74" s="154">
        <v>0</v>
      </c>
      <c r="J74" s="156">
        <f t="shared" si="26"/>
        <v>0</v>
      </c>
      <c r="K74" s="155">
        <f t="shared" si="27"/>
        <v>0</v>
      </c>
      <c r="L74" s="64"/>
    </row>
    <row r="75" spans="1:13" s="1" customFormat="1" x14ac:dyDescent="0.25">
      <c r="A75" s="71"/>
      <c r="B75" s="72" t="s">
        <v>8</v>
      </c>
      <c r="C75" s="73"/>
      <c r="D75" s="74"/>
      <c r="E75" s="75"/>
      <c r="F75" s="9">
        <f>SUM(F10:F74)</f>
        <v>0</v>
      </c>
      <c r="G75" s="76"/>
      <c r="H75" s="77">
        <f>SUM(H10:H74)</f>
        <v>0</v>
      </c>
      <c r="I75" s="76"/>
      <c r="J75" s="77">
        <f>SUM(J10:J74)</f>
        <v>0</v>
      </c>
      <c r="K75" s="9">
        <f>F75+H75+J75</f>
        <v>0</v>
      </c>
      <c r="L75" s="64"/>
    </row>
    <row r="76" spans="1:13" s="1" customFormat="1" x14ac:dyDescent="0.25">
      <c r="A76" s="71"/>
      <c r="B76" s="78" t="s">
        <v>9</v>
      </c>
      <c r="C76" s="79">
        <v>0</v>
      </c>
      <c r="D76" s="74"/>
      <c r="E76" s="75"/>
      <c r="F76" s="55"/>
      <c r="G76" s="75"/>
      <c r="H76" s="9"/>
      <c r="I76" s="75"/>
      <c r="J76" s="56"/>
      <c r="K76" s="9">
        <f>K75*C76</f>
        <v>0</v>
      </c>
      <c r="L76" s="64"/>
    </row>
    <row r="77" spans="1:13" s="1" customFormat="1" x14ac:dyDescent="0.25">
      <c r="A77" s="71"/>
      <c r="B77" s="78" t="s">
        <v>10</v>
      </c>
      <c r="C77" s="73"/>
      <c r="D77" s="74"/>
      <c r="E77" s="75"/>
      <c r="F77" s="55"/>
      <c r="G77" s="75"/>
      <c r="H77" s="9"/>
      <c r="I77" s="75"/>
      <c r="J77" s="56"/>
      <c r="K77" s="9">
        <f>K75+K76</f>
        <v>0</v>
      </c>
      <c r="L77" s="64"/>
    </row>
    <row r="78" spans="1:13" s="1" customFormat="1" x14ac:dyDescent="0.25">
      <c r="A78" s="71"/>
      <c r="B78" s="78" t="s">
        <v>11</v>
      </c>
      <c r="C78" s="79">
        <v>0</v>
      </c>
      <c r="D78" s="74"/>
      <c r="E78" s="75"/>
      <c r="F78" s="55"/>
      <c r="G78" s="75"/>
      <c r="H78" s="9"/>
      <c r="I78" s="75"/>
      <c r="J78" s="56"/>
      <c r="K78" s="9">
        <f>K77*C78</f>
        <v>0</v>
      </c>
      <c r="L78" s="64"/>
    </row>
    <row r="79" spans="1:13" s="1" customFormat="1" x14ac:dyDescent="0.25">
      <c r="A79" s="71"/>
      <c r="B79" s="72" t="s">
        <v>10</v>
      </c>
      <c r="C79" s="73"/>
      <c r="D79" s="74"/>
      <c r="E79" s="75"/>
      <c r="F79" s="55"/>
      <c r="G79" s="75"/>
      <c r="H79" s="9"/>
      <c r="I79" s="75"/>
      <c r="J79" s="56"/>
      <c r="K79" s="9">
        <f>K78+K77</f>
        <v>0</v>
      </c>
      <c r="L79" s="64"/>
    </row>
    <row r="80" spans="1:13" s="1" customFormat="1" x14ac:dyDescent="0.25">
      <c r="A80" s="71"/>
      <c r="B80" s="72" t="s">
        <v>12</v>
      </c>
      <c r="C80" s="80">
        <v>0.18</v>
      </c>
      <c r="D80" s="81"/>
      <c r="E80" s="75"/>
      <c r="F80" s="55"/>
      <c r="G80" s="75"/>
      <c r="H80" s="9"/>
      <c r="I80" s="75"/>
      <c r="J80" s="56"/>
      <c r="K80" s="9">
        <f>K79*C80</f>
        <v>0</v>
      </c>
      <c r="L80" s="64"/>
    </row>
    <row r="81" spans="1:12" s="1" customFormat="1" x14ac:dyDescent="0.25">
      <c r="A81" s="32"/>
      <c r="B81" s="82" t="s">
        <v>13</v>
      </c>
      <c r="C81" s="32"/>
      <c r="D81" s="83"/>
      <c r="E81" s="84"/>
      <c r="F81" s="85"/>
      <c r="G81" s="84"/>
      <c r="H81" s="86"/>
      <c r="I81" s="84"/>
      <c r="J81" s="87"/>
      <c r="K81" s="86">
        <f>K79+K80</f>
        <v>0</v>
      </c>
      <c r="L81" s="64"/>
    </row>
    <row r="82" spans="1:12" s="1" customFormat="1" x14ac:dyDescent="0.25">
      <c r="A82" s="15"/>
      <c r="B82" s="88"/>
      <c r="C82" s="15"/>
      <c r="D82" s="89"/>
      <c r="E82" s="15"/>
      <c r="F82" s="15"/>
      <c r="G82" s="15"/>
      <c r="H82" s="15"/>
      <c r="I82" s="15"/>
      <c r="J82" s="15"/>
      <c r="K82" s="15"/>
      <c r="L82" s="64"/>
    </row>
    <row r="83" spans="1:12" s="1" customFormat="1" x14ac:dyDescent="0.25">
      <c r="A83" s="15"/>
      <c r="B83" s="88"/>
      <c r="C83" s="15"/>
      <c r="D83" s="89"/>
      <c r="E83" s="15"/>
      <c r="F83" s="15"/>
      <c r="G83" s="15"/>
      <c r="H83" s="15"/>
      <c r="I83" s="15"/>
      <c r="J83" s="15"/>
      <c r="K83" s="15"/>
      <c r="L83" s="64"/>
    </row>
    <row r="84" spans="1:12" s="1" customFormat="1" x14ac:dyDescent="0.25">
      <c r="A84" s="15"/>
      <c r="B84" s="90"/>
      <c r="C84" s="15"/>
      <c r="D84" s="89"/>
      <c r="E84" s="13"/>
      <c r="F84" s="15"/>
      <c r="G84" s="15"/>
      <c r="H84" s="15"/>
      <c r="I84" s="15"/>
      <c r="J84" s="15"/>
      <c r="K84" s="15"/>
      <c r="L84" s="64"/>
    </row>
    <row r="85" spans="1:12" s="1" customFormat="1" x14ac:dyDescent="0.25">
      <c r="B85" s="202"/>
      <c r="D85" s="92"/>
      <c r="L85" s="64"/>
    </row>
    <row r="86" spans="1:12" s="1" customFormat="1" x14ac:dyDescent="0.25">
      <c r="B86" s="202"/>
      <c r="D86" s="92"/>
      <c r="L86" s="64"/>
    </row>
    <row r="87" spans="1:12" x14ac:dyDescent="0.25">
      <c r="B87" s="202"/>
    </row>
    <row r="88" spans="1:12" x14ac:dyDescent="0.25">
      <c r="B88" s="203"/>
    </row>
    <row r="89" spans="1:12" x14ac:dyDescent="0.25">
      <c r="B89" s="203"/>
    </row>
  </sheetData>
  <mergeCells count="8">
    <mergeCell ref="E7:F7"/>
    <mergeCell ref="G7:H7"/>
    <mergeCell ref="I7:J7"/>
    <mergeCell ref="A1:K1"/>
    <mergeCell ref="B2:K2"/>
    <mergeCell ref="B3:F3"/>
    <mergeCell ref="E5:H5"/>
    <mergeCell ref="E6:J6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5"/>
  <sheetViews>
    <sheetView zoomScaleNormal="100" workbookViewId="0">
      <selection activeCell="B11" sqref="B11"/>
    </sheetView>
  </sheetViews>
  <sheetFormatPr defaultRowHeight="15" x14ac:dyDescent="0.25"/>
  <cols>
    <col min="1" max="1" width="3" style="2" bestFit="1" customWidth="1"/>
    <col min="2" max="2" width="57.140625" style="93" customWidth="1"/>
    <col min="3" max="3" width="11.5703125" style="2" customWidth="1"/>
    <col min="4" max="4" width="8" style="94" customWidth="1"/>
    <col min="5" max="5" width="8.85546875" style="2" bestFit="1" customWidth="1"/>
    <col min="6" max="6" width="11.5703125" style="2" customWidth="1"/>
    <col min="7" max="7" width="8.85546875" style="2" bestFit="1" customWidth="1"/>
    <col min="8" max="8" width="9" style="2" customWidth="1"/>
    <col min="9" max="9" width="10.5703125" style="2" bestFit="1" customWidth="1"/>
    <col min="10" max="10" width="11.7109375" style="2" customWidth="1"/>
    <col min="11" max="11" width="10.42578125" style="2" customWidth="1"/>
    <col min="12" max="12" width="25.85546875" style="64" customWidth="1"/>
    <col min="13" max="13" width="48" style="2" customWidth="1"/>
    <col min="14" max="14" width="27.85546875" style="2" customWidth="1"/>
    <col min="15" max="254" width="9.140625" style="2"/>
    <col min="255" max="255" width="5.5703125" style="2" customWidth="1"/>
    <col min="256" max="256" width="32.140625" style="2" customWidth="1"/>
    <col min="257" max="257" width="14.140625" style="2" customWidth="1"/>
    <col min="258" max="258" width="11.140625" style="2" customWidth="1"/>
    <col min="259" max="259" width="11.85546875" style="2" customWidth="1"/>
    <col min="260" max="260" width="10.28515625" style="2" bestFit="1" customWidth="1"/>
    <col min="261" max="261" width="11.5703125" style="2" customWidth="1"/>
    <col min="262" max="262" width="9.140625" style="2"/>
    <col min="263" max="263" width="10.85546875" style="2" customWidth="1"/>
    <col min="264" max="264" width="9.140625" style="2"/>
    <col min="265" max="265" width="10.7109375" style="2" bestFit="1" customWidth="1"/>
    <col min="266" max="510" width="9.140625" style="2"/>
    <col min="511" max="511" width="5.5703125" style="2" customWidth="1"/>
    <col min="512" max="512" width="32.140625" style="2" customWidth="1"/>
    <col min="513" max="513" width="14.140625" style="2" customWidth="1"/>
    <col min="514" max="514" width="11.140625" style="2" customWidth="1"/>
    <col min="515" max="515" width="11.85546875" style="2" customWidth="1"/>
    <col min="516" max="516" width="10.28515625" style="2" bestFit="1" customWidth="1"/>
    <col min="517" max="517" width="11.5703125" style="2" customWidth="1"/>
    <col min="518" max="518" width="9.140625" style="2"/>
    <col min="519" max="519" width="10.85546875" style="2" customWidth="1"/>
    <col min="520" max="520" width="9.140625" style="2"/>
    <col min="521" max="521" width="10.7109375" style="2" bestFit="1" customWidth="1"/>
    <col min="522" max="766" width="9.140625" style="2"/>
    <col min="767" max="767" width="5.5703125" style="2" customWidth="1"/>
    <col min="768" max="768" width="32.140625" style="2" customWidth="1"/>
    <col min="769" max="769" width="14.140625" style="2" customWidth="1"/>
    <col min="770" max="770" width="11.140625" style="2" customWidth="1"/>
    <col min="771" max="771" width="11.85546875" style="2" customWidth="1"/>
    <col min="772" max="772" width="10.28515625" style="2" bestFit="1" customWidth="1"/>
    <col min="773" max="773" width="11.5703125" style="2" customWidth="1"/>
    <col min="774" max="774" width="9.140625" style="2"/>
    <col min="775" max="775" width="10.85546875" style="2" customWidth="1"/>
    <col min="776" max="776" width="9.140625" style="2"/>
    <col min="777" max="777" width="10.7109375" style="2" bestFit="1" customWidth="1"/>
    <col min="778" max="1022" width="9.140625" style="2"/>
    <col min="1023" max="1023" width="5.5703125" style="2" customWidth="1"/>
    <col min="1024" max="1024" width="32.140625" style="2" customWidth="1"/>
    <col min="1025" max="1025" width="14.140625" style="2" customWidth="1"/>
    <col min="1026" max="1026" width="11.140625" style="2" customWidth="1"/>
    <col min="1027" max="1027" width="11.85546875" style="2" customWidth="1"/>
    <col min="1028" max="1028" width="10.28515625" style="2" bestFit="1" customWidth="1"/>
    <col min="1029" max="1029" width="11.5703125" style="2" customWidth="1"/>
    <col min="1030" max="1030" width="9.140625" style="2"/>
    <col min="1031" max="1031" width="10.85546875" style="2" customWidth="1"/>
    <col min="1032" max="1032" width="9.140625" style="2"/>
    <col min="1033" max="1033" width="10.7109375" style="2" bestFit="1" customWidth="1"/>
    <col min="1034" max="1278" width="9.140625" style="2"/>
    <col min="1279" max="1279" width="5.5703125" style="2" customWidth="1"/>
    <col min="1280" max="1280" width="32.140625" style="2" customWidth="1"/>
    <col min="1281" max="1281" width="14.140625" style="2" customWidth="1"/>
    <col min="1282" max="1282" width="11.140625" style="2" customWidth="1"/>
    <col min="1283" max="1283" width="11.85546875" style="2" customWidth="1"/>
    <col min="1284" max="1284" width="10.28515625" style="2" bestFit="1" customWidth="1"/>
    <col min="1285" max="1285" width="11.5703125" style="2" customWidth="1"/>
    <col min="1286" max="1286" width="9.140625" style="2"/>
    <col min="1287" max="1287" width="10.85546875" style="2" customWidth="1"/>
    <col min="1288" max="1288" width="9.140625" style="2"/>
    <col min="1289" max="1289" width="10.7109375" style="2" bestFit="1" customWidth="1"/>
    <col min="1290" max="1534" width="9.140625" style="2"/>
    <col min="1535" max="1535" width="5.5703125" style="2" customWidth="1"/>
    <col min="1536" max="1536" width="32.140625" style="2" customWidth="1"/>
    <col min="1537" max="1537" width="14.140625" style="2" customWidth="1"/>
    <col min="1538" max="1538" width="11.140625" style="2" customWidth="1"/>
    <col min="1539" max="1539" width="11.85546875" style="2" customWidth="1"/>
    <col min="1540" max="1540" width="10.28515625" style="2" bestFit="1" customWidth="1"/>
    <col min="1541" max="1541" width="11.5703125" style="2" customWidth="1"/>
    <col min="1542" max="1542" width="9.140625" style="2"/>
    <col min="1543" max="1543" width="10.85546875" style="2" customWidth="1"/>
    <col min="1544" max="1544" width="9.140625" style="2"/>
    <col min="1545" max="1545" width="10.7109375" style="2" bestFit="1" customWidth="1"/>
    <col min="1546" max="1790" width="9.140625" style="2"/>
    <col min="1791" max="1791" width="5.5703125" style="2" customWidth="1"/>
    <col min="1792" max="1792" width="32.140625" style="2" customWidth="1"/>
    <col min="1793" max="1793" width="14.140625" style="2" customWidth="1"/>
    <col min="1794" max="1794" width="11.140625" style="2" customWidth="1"/>
    <col min="1795" max="1795" width="11.85546875" style="2" customWidth="1"/>
    <col min="1796" max="1796" width="10.28515625" style="2" bestFit="1" customWidth="1"/>
    <col min="1797" max="1797" width="11.5703125" style="2" customWidth="1"/>
    <col min="1798" max="1798" width="9.140625" style="2"/>
    <col min="1799" max="1799" width="10.85546875" style="2" customWidth="1"/>
    <col min="1800" max="1800" width="9.140625" style="2"/>
    <col min="1801" max="1801" width="10.7109375" style="2" bestFit="1" customWidth="1"/>
    <col min="1802" max="2046" width="9.140625" style="2"/>
    <col min="2047" max="2047" width="5.5703125" style="2" customWidth="1"/>
    <col min="2048" max="2048" width="32.140625" style="2" customWidth="1"/>
    <col min="2049" max="2049" width="14.140625" style="2" customWidth="1"/>
    <col min="2050" max="2050" width="11.140625" style="2" customWidth="1"/>
    <col min="2051" max="2051" width="11.85546875" style="2" customWidth="1"/>
    <col min="2052" max="2052" width="10.28515625" style="2" bestFit="1" customWidth="1"/>
    <col min="2053" max="2053" width="11.5703125" style="2" customWidth="1"/>
    <col min="2054" max="2054" width="9.140625" style="2"/>
    <col min="2055" max="2055" width="10.85546875" style="2" customWidth="1"/>
    <col min="2056" max="2056" width="9.140625" style="2"/>
    <col min="2057" max="2057" width="10.7109375" style="2" bestFit="1" customWidth="1"/>
    <col min="2058" max="2302" width="9.140625" style="2"/>
    <col min="2303" max="2303" width="5.5703125" style="2" customWidth="1"/>
    <col min="2304" max="2304" width="32.140625" style="2" customWidth="1"/>
    <col min="2305" max="2305" width="14.140625" style="2" customWidth="1"/>
    <col min="2306" max="2306" width="11.140625" style="2" customWidth="1"/>
    <col min="2307" max="2307" width="11.85546875" style="2" customWidth="1"/>
    <col min="2308" max="2308" width="10.28515625" style="2" bestFit="1" customWidth="1"/>
    <col min="2309" max="2309" width="11.5703125" style="2" customWidth="1"/>
    <col min="2310" max="2310" width="9.140625" style="2"/>
    <col min="2311" max="2311" width="10.85546875" style="2" customWidth="1"/>
    <col min="2312" max="2312" width="9.140625" style="2"/>
    <col min="2313" max="2313" width="10.7109375" style="2" bestFit="1" customWidth="1"/>
    <col min="2314" max="2558" width="9.140625" style="2"/>
    <col min="2559" max="2559" width="5.5703125" style="2" customWidth="1"/>
    <col min="2560" max="2560" width="32.140625" style="2" customWidth="1"/>
    <col min="2561" max="2561" width="14.140625" style="2" customWidth="1"/>
    <col min="2562" max="2562" width="11.140625" style="2" customWidth="1"/>
    <col min="2563" max="2563" width="11.85546875" style="2" customWidth="1"/>
    <col min="2564" max="2564" width="10.28515625" style="2" bestFit="1" customWidth="1"/>
    <col min="2565" max="2565" width="11.5703125" style="2" customWidth="1"/>
    <col min="2566" max="2566" width="9.140625" style="2"/>
    <col min="2567" max="2567" width="10.85546875" style="2" customWidth="1"/>
    <col min="2568" max="2568" width="9.140625" style="2"/>
    <col min="2569" max="2569" width="10.7109375" style="2" bestFit="1" customWidth="1"/>
    <col min="2570" max="2814" width="9.140625" style="2"/>
    <col min="2815" max="2815" width="5.5703125" style="2" customWidth="1"/>
    <col min="2816" max="2816" width="32.140625" style="2" customWidth="1"/>
    <col min="2817" max="2817" width="14.140625" style="2" customWidth="1"/>
    <col min="2818" max="2818" width="11.140625" style="2" customWidth="1"/>
    <col min="2819" max="2819" width="11.85546875" style="2" customWidth="1"/>
    <col min="2820" max="2820" width="10.28515625" style="2" bestFit="1" customWidth="1"/>
    <col min="2821" max="2821" width="11.5703125" style="2" customWidth="1"/>
    <col min="2822" max="2822" width="9.140625" style="2"/>
    <col min="2823" max="2823" width="10.85546875" style="2" customWidth="1"/>
    <col min="2824" max="2824" width="9.140625" style="2"/>
    <col min="2825" max="2825" width="10.7109375" style="2" bestFit="1" customWidth="1"/>
    <col min="2826" max="3070" width="9.140625" style="2"/>
    <col min="3071" max="3071" width="5.5703125" style="2" customWidth="1"/>
    <col min="3072" max="3072" width="32.140625" style="2" customWidth="1"/>
    <col min="3073" max="3073" width="14.140625" style="2" customWidth="1"/>
    <col min="3074" max="3074" width="11.140625" style="2" customWidth="1"/>
    <col min="3075" max="3075" width="11.85546875" style="2" customWidth="1"/>
    <col min="3076" max="3076" width="10.28515625" style="2" bestFit="1" customWidth="1"/>
    <col min="3077" max="3077" width="11.5703125" style="2" customWidth="1"/>
    <col min="3078" max="3078" width="9.140625" style="2"/>
    <col min="3079" max="3079" width="10.85546875" style="2" customWidth="1"/>
    <col min="3080" max="3080" width="9.140625" style="2"/>
    <col min="3081" max="3081" width="10.7109375" style="2" bestFit="1" customWidth="1"/>
    <col min="3082" max="3326" width="9.140625" style="2"/>
    <col min="3327" max="3327" width="5.5703125" style="2" customWidth="1"/>
    <col min="3328" max="3328" width="32.140625" style="2" customWidth="1"/>
    <col min="3329" max="3329" width="14.140625" style="2" customWidth="1"/>
    <col min="3330" max="3330" width="11.140625" style="2" customWidth="1"/>
    <col min="3331" max="3331" width="11.85546875" style="2" customWidth="1"/>
    <col min="3332" max="3332" width="10.28515625" style="2" bestFit="1" customWidth="1"/>
    <col min="3333" max="3333" width="11.5703125" style="2" customWidth="1"/>
    <col min="3334" max="3334" width="9.140625" style="2"/>
    <col min="3335" max="3335" width="10.85546875" style="2" customWidth="1"/>
    <col min="3336" max="3336" width="9.140625" style="2"/>
    <col min="3337" max="3337" width="10.7109375" style="2" bestFit="1" customWidth="1"/>
    <col min="3338" max="3582" width="9.140625" style="2"/>
    <col min="3583" max="3583" width="5.5703125" style="2" customWidth="1"/>
    <col min="3584" max="3584" width="32.140625" style="2" customWidth="1"/>
    <col min="3585" max="3585" width="14.140625" style="2" customWidth="1"/>
    <col min="3586" max="3586" width="11.140625" style="2" customWidth="1"/>
    <col min="3587" max="3587" width="11.85546875" style="2" customWidth="1"/>
    <col min="3588" max="3588" width="10.28515625" style="2" bestFit="1" customWidth="1"/>
    <col min="3589" max="3589" width="11.5703125" style="2" customWidth="1"/>
    <col min="3590" max="3590" width="9.140625" style="2"/>
    <col min="3591" max="3591" width="10.85546875" style="2" customWidth="1"/>
    <col min="3592" max="3592" width="9.140625" style="2"/>
    <col min="3593" max="3593" width="10.7109375" style="2" bestFit="1" customWidth="1"/>
    <col min="3594" max="3838" width="9.140625" style="2"/>
    <col min="3839" max="3839" width="5.5703125" style="2" customWidth="1"/>
    <col min="3840" max="3840" width="32.140625" style="2" customWidth="1"/>
    <col min="3841" max="3841" width="14.140625" style="2" customWidth="1"/>
    <col min="3842" max="3842" width="11.140625" style="2" customWidth="1"/>
    <col min="3843" max="3843" width="11.85546875" style="2" customWidth="1"/>
    <col min="3844" max="3844" width="10.28515625" style="2" bestFit="1" customWidth="1"/>
    <col min="3845" max="3845" width="11.5703125" style="2" customWidth="1"/>
    <col min="3846" max="3846" width="9.140625" style="2"/>
    <col min="3847" max="3847" width="10.85546875" style="2" customWidth="1"/>
    <col min="3848" max="3848" width="9.140625" style="2"/>
    <col min="3849" max="3849" width="10.7109375" style="2" bestFit="1" customWidth="1"/>
    <col min="3850" max="4094" width="9.140625" style="2"/>
    <col min="4095" max="4095" width="5.5703125" style="2" customWidth="1"/>
    <col min="4096" max="4096" width="32.140625" style="2" customWidth="1"/>
    <col min="4097" max="4097" width="14.140625" style="2" customWidth="1"/>
    <col min="4098" max="4098" width="11.140625" style="2" customWidth="1"/>
    <col min="4099" max="4099" width="11.85546875" style="2" customWidth="1"/>
    <col min="4100" max="4100" width="10.28515625" style="2" bestFit="1" customWidth="1"/>
    <col min="4101" max="4101" width="11.5703125" style="2" customWidth="1"/>
    <col min="4102" max="4102" width="9.140625" style="2"/>
    <col min="4103" max="4103" width="10.85546875" style="2" customWidth="1"/>
    <col min="4104" max="4104" width="9.140625" style="2"/>
    <col min="4105" max="4105" width="10.7109375" style="2" bestFit="1" customWidth="1"/>
    <col min="4106" max="4350" width="9.140625" style="2"/>
    <col min="4351" max="4351" width="5.5703125" style="2" customWidth="1"/>
    <col min="4352" max="4352" width="32.140625" style="2" customWidth="1"/>
    <col min="4353" max="4353" width="14.140625" style="2" customWidth="1"/>
    <col min="4354" max="4354" width="11.140625" style="2" customWidth="1"/>
    <col min="4355" max="4355" width="11.85546875" style="2" customWidth="1"/>
    <col min="4356" max="4356" width="10.28515625" style="2" bestFit="1" customWidth="1"/>
    <col min="4357" max="4357" width="11.5703125" style="2" customWidth="1"/>
    <col min="4358" max="4358" width="9.140625" style="2"/>
    <col min="4359" max="4359" width="10.85546875" style="2" customWidth="1"/>
    <col min="4360" max="4360" width="9.140625" style="2"/>
    <col min="4361" max="4361" width="10.7109375" style="2" bestFit="1" customWidth="1"/>
    <col min="4362" max="4606" width="9.140625" style="2"/>
    <col min="4607" max="4607" width="5.5703125" style="2" customWidth="1"/>
    <col min="4608" max="4608" width="32.140625" style="2" customWidth="1"/>
    <col min="4609" max="4609" width="14.140625" style="2" customWidth="1"/>
    <col min="4610" max="4610" width="11.140625" style="2" customWidth="1"/>
    <col min="4611" max="4611" width="11.85546875" style="2" customWidth="1"/>
    <col min="4612" max="4612" width="10.28515625" style="2" bestFit="1" customWidth="1"/>
    <col min="4613" max="4613" width="11.5703125" style="2" customWidth="1"/>
    <col min="4614" max="4614" width="9.140625" style="2"/>
    <col min="4615" max="4615" width="10.85546875" style="2" customWidth="1"/>
    <col min="4616" max="4616" width="9.140625" style="2"/>
    <col min="4617" max="4617" width="10.7109375" style="2" bestFit="1" customWidth="1"/>
    <col min="4618" max="4862" width="9.140625" style="2"/>
    <col min="4863" max="4863" width="5.5703125" style="2" customWidth="1"/>
    <col min="4864" max="4864" width="32.140625" style="2" customWidth="1"/>
    <col min="4865" max="4865" width="14.140625" style="2" customWidth="1"/>
    <col min="4866" max="4866" width="11.140625" style="2" customWidth="1"/>
    <col min="4867" max="4867" width="11.85546875" style="2" customWidth="1"/>
    <col min="4868" max="4868" width="10.28515625" style="2" bestFit="1" customWidth="1"/>
    <col min="4869" max="4869" width="11.5703125" style="2" customWidth="1"/>
    <col min="4870" max="4870" width="9.140625" style="2"/>
    <col min="4871" max="4871" width="10.85546875" style="2" customWidth="1"/>
    <col min="4872" max="4872" width="9.140625" style="2"/>
    <col min="4873" max="4873" width="10.7109375" style="2" bestFit="1" customWidth="1"/>
    <col min="4874" max="5118" width="9.140625" style="2"/>
    <col min="5119" max="5119" width="5.5703125" style="2" customWidth="1"/>
    <col min="5120" max="5120" width="32.140625" style="2" customWidth="1"/>
    <col min="5121" max="5121" width="14.140625" style="2" customWidth="1"/>
    <col min="5122" max="5122" width="11.140625" style="2" customWidth="1"/>
    <col min="5123" max="5123" width="11.85546875" style="2" customWidth="1"/>
    <col min="5124" max="5124" width="10.28515625" style="2" bestFit="1" customWidth="1"/>
    <col min="5125" max="5125" width="11.5703125" style="2" customWidth="1"/>
    <col min="5126" max="5126" width="9.140625" style="2"/>
    <col min="5127" max="5127" width="10.85546875" style="2" customWidth="1"/>
    <col min="5128" max="5128" width="9.140625" style="2"/>
    <col min="5129" max="5129" width="10.7109375" style="2" bestFit="1" customWidth="1"/>
    <col min="5130" max="5374" width="9.140625" style="2"/>
    <col min="5375" max="5375" width="5.5703125" style="2" customWidth="1"/>
    <col min="5376" max="5376" width="32.140625" style="2" customWidth="1"/>
    <col min="5377" max="5377" width="14.140625" style="2" customWidth="1"/>
    <col min="5378" max="5378" width="11.140625" style="2" customWidth="1"/>
    <col min="5379" max="5379" width="11.85546875" style="2" customWidth="1"/>
    <col min="5380" max="5380" width="10.28515625" style="2" bestFit="1" customWidth="1"/>
    <col min="5381" max="5381" width="11.5703125" style="2" customWidth="1"/>
    <col min="5382" max="5382" width="9.140625" style="2"/>
    <col min="5383" max="5383" width="10.85546875" style="2" customWidth="1"/>
    <col min="5384" max="5384" width="9.140625" style="2"/>
    <col min="5385" max="5385" width="10.7109375" style="2" bestFit="1" customWidth="1"/>
    <col min="5386" max="5630" width="9.140625" style="2"/>
    <col min="5631" max="5631" width="5.5703125" style="2" customWidth="1"/>
    <col min="5632" max="5632" width="32.140625" style="2" customWidth="1"/>
    <col min="5633" max="5633" width="14.140625" style="2" customWidth="1"/>
    <col min="5634" max="5634" width="11.140625" style="2" customWidth="1"/>
    <col min="5635" max="5635" width="11.85546875" style="2" customWidth="1"/>
    <col min="5636" max="5636" width="10.28515625" style="2" bestFit="1" customWidth="1"/>
    <col min="5637" max="5637" width="11.5703125" style="2" customWidth="1"/>
    <col min="5638" max="5638" width="9.140625" style="2"/>
    <col min="5639" max="5639" width="10.85546875" style="2" customWidth="1"/>
    <col min="5640" max="5640" width="9.140625" style="2"/>
    <col min="5641" max="5641" width="10.7109375" style="2" bestFit="1" customWidth="1"/>
    <col min="5642" max="5886" width="9.140625" style="2"/>
    <col min="5887" max="5887" width="5.5703125" style="2" customWidth="1"/>
    <col min="5888" max="5888" width="32.140625" style="2" customWidth="1"/>
    <col min="5889" max="5889" width="14.140625" style="2" customWidth="1"/>
    <col min="5890" max="5890" width="11.140625" style="2" customWidth="1"/>
    <col min="5891" max="5891" width="11.85546875" style="2" customWidth="1"/>
    <col min="5892" max="5892" width="10.28515625" style="2" bestFit="1" customWidth="1"/>
    <col min="5893" max="5893" width="11.5703125" style="2" customWidth="1"/>
    <col min="5894" max="5894" width="9.140625" style="2"/>
    <col min="5895" max="5895" width="10.85546875" style="2" customWidth="1"/>
    <col min="5896" max="5896" width="9.140625" style="2"/>
    <col min="5897" max="5897" width="10.7109375" style="2" bestFit="1" customWidth="1"/>
    <col min="5898" max="6142" width="9.140625" style="2"/>
    <col min="6143" max="6143" width="5.5703125" style="2" customWidth="1"/>
    <col min="6144" max="6144" width="32.140625" style="2" customWidth="1"/>
    <col min="6145" max="6145" width="14.140625" style="2" customWidth="1"/>
    <col min="6146" max="6146" width="11.140625" style="2" customWidth="1"/>
    <col min="6147" max="6147" width="11.85546875" style="2" customWidth="1"/>
    <col min="6148" max="6148" width="10.28515625" style="2" bestFit="1" customWidth="1"/>
    <col min="6149" max="6149" width="11.5703125" style="2" customWidth="1"/>
    <col min="6150" max="6150" width="9.140625" style="2"/>
    <col min="6151" max="6151" width="10.85546875" style="2" customWidth="1"/>
    <col min="6152" max="6152" width="9.140625" style="2"/>
    <col min="6153" max="6153" width="10.7109375" style="2" bestFit="1" customWidth="1"/>
    <col min="6154" max="6398" width="9.140625" style="2"/>
    <col min="6399" max="6399" width="5.5703125" style="2" customWidth="1"/>
    <col min="6400" max="6400" width="32.140625" style="2" customWidth="1"/>
    <col min="6401" max="6401" width="14.140625" style="2" customWidth="1"/>
    <col min="6402" max="6402" width="11.140625" style="2" customWidth="1"/>
    <col min="6403" max="6403" width="11.85546875" style="2" customWidth="1"/>
    <col min="6404" max="6404" width="10.28515625" style="2" bestFit="1" customWidth="1"/>
    <col min="6405" max="6405" width="11.5703125" style="2" customWidth="1"/>
    <col min="6406" max="6406" width="9.140625" style="2"/>
    <col min="6407" max="6407" width="10.85546875" style="2" customWidth="1"/>
    <col min="6408" max="6408" width="9.140625" style="2"/>
    <col min="6409" max="6409" width="10.7109375" style="2" bestFit="1" customWidth="1"/>
    <col min="6410" max="6654" width="9.140625" style="2"/>
    <col min="6655" max="6655" width="5.5703125" style="2" customWidth="1"/>
    <col min="6656" max="6656" width="32.140625" style="2" customWidth="1"/>
    <col min="6657" max="6657" width="14.140625" style="2" customWidth="1"/>
    <col min="6658" max="6658" width="11.140625" style="2" customWidth="1"/>
    <col min="6659" max="6659" width="11.85546875" style="2" customWidth="1"/>
    <col min="6660" max="6660" width="10.28515625" style="2" bestFit="1" customWidth="1"/>
    <col min="6661" max="6661" width="11.5703125" style="2" customWidth="1"/>
    <col min="6662" max="6662" width="9.140625" style="2"/>
    <col min="6663" max="6663" width="10.85546875" style="2" customWidth="1"/>
    <col min="6664" max="6664" width="9.140625" style="2"/>
    <col min="6665" max="6665" width="10.7109375" style="2" bestFit="1" customWidth="1"/>
    <col min="6666" max="6910" width="9.140625" style="2"/>
    <col min="6911" max="6911" width="5.5703125" style="2" customWidth="1"/>
    <col min="6912" max="6912" width="32.140625" style="2" customWidth="1"/>
    <col min="6913" max="6913" width="14.140625" style="2" customWidth="1"/>
    <col min="6914" max="6914" width="11.140625" style="2" customWidth="1"/>
    <col min="6915" max="6915" width="11.85546875" style="2" customWidth="1"/>
    <col min="6916" max="6916" width="10.28515625" style="2" bestFit="1" customWidth="1"/>
    <col min="6917" max="6917" width="11.5703125" style="2" customWidth="1"/>
    <col min="6918" max="6918" width="9.140625" style="2"/>
    <col min="6919" max="6919" width="10.85546875" style="2" customWidth="1"/>
    <col min="6920" max="6920" width="9.140625" style="2"/>
    <col min="6921" max="6921" width="10.7109375" style="2" bestFit="1" customWidth="1"/>
    <col min="6922" max="7166" width="9.140625" style="2"/>
    <col min="7167" max="7167" width="5.5703125" style="2" customWidth="1"/>
    <col min="7168" max="7168" width="32.140625" style="2" customWidth="1"/>
    <col min="7169" max="7169" width="14.140625" style="2" customWidth="1"/>
    <col min="7170" max="7170" width="11.140625" style="2" customWidth="1"/>
    <col min="7171" max="7171" width="11.85546875" style="2" customWidth="1"/>
    <col min="7172" max="7172" width="10.28515625" style="2" bestFit="1" customWidth="1"/>
    <col min="7173" max="7173" width="11.5703125" style="2" customWidth="1"/>
    <col min="7174" max="7174" width="9.140625" style="2"/>
    <col min="7175" max="7175" width="10.85546875" style="2" customWidth="1"/>
    <col min="7176" max="7176" width="9.140625" style="2"/>
    <col min="7177" max="7177" width="10.7109375" style="2" bestFit="1" customWidth="1"/>
    <col min="7178" max="7422" width="9.140625" style="2"/>
    <col min="7423" max="7423" width="5.5703125" style="2" customWidth="1"/>
    <col min="7424" max="7424" width="32.140625" style="2" customWidth="1"/>
    <col min="7425" max="7425" width="14.140625" style="2" customWidth="1"/>
    <col min="7426" max="7426" width="11.140625" style="2" customWidth="1"/>
    <col min="7427" max="7427" width="11.85546875" style="2" customWidth="1"/>
    <col min="7428" max="7428" width="10.28515625" style="2" bestFit="1" customWidth="1"/>
    <col min="7429" max="7429" width="11.5703125" style="2" customWidth="1"/>
    <col min="7430" max="7430" width="9.140625" style="2"/>
    <col min="7431" max="7431" width="10.85546875" style="2" customWidth="1"/>
    <col min="7432" max="7432" width="9.140625" style="2"/>
    <col min="7433" max="7433" width="10.7109375" style="2" bestFit="1" customWidth="1"/>
    <col min="7434" max="7678" width="9.140625" style="2"/>
    <col min="7679" max="7679" width="5.5703125" style="2" customWidth="1"/>
    <col min="7680" max="7680" width="32.140625" style="2" customWidth="1"/>
    <col min="7681" max="7681" width="14.140625" style="2" customWidth="1"/>
    <col min="7682" max="7682" width="11.140625" style="2" customWidth="1"/>
    <col min="7683" max="7683" width="11.85546875" style="2" customWidth="1"/>
    <col min="7684" max="7684" width="10.28515625" style="2" bestFit="1" customWidth="1"/>
    <col min="7685" max="7685" width="11.5703125" style="2" customWidth="1"/>
    <col min="7686" max="7686" width="9.140625" style="2"/>
    <col min="7687" max="7687" width="10.85546875" style="2" customWidth="1"/>
    <col min="7688" max="7688" width="9.140625" style="2"/>
    <col min="7689" max="7689" width="10.7109375" style="2" bestFit="1" customWidth="1"/>
    <col min="7690" max="7934" width="9.140625" style="2"/>
    <col min="7935" max="7935" width="5.5703125" style="2" customWidth="1"/>
    <col min="7936" max="7936" width="32.140625" style="2" customWidth="1"/>
    <col min="7937" max="7937" width="14.140625" style="2" customWidth="1"/>
    <col min="7938" max="7938" width="11.140625" style="2" customWidth="1"/>
    <col min="7939" max="7939" width="11.85546875" style="2" customWidth="1"/>
    <col min="7940" max="7940" width="10.28515625" style="2" bestFit="1" customWidth="1"/>
    <col min="7941" max="7941" width="11.5703125" style="2" customWidth="1"/>
    <col min="7942" max="7942" width="9.140625" style="2"/>
    <col min="7943" max="7943" width="10.85546875" style="2" customWidth="1"/>
    <col min="7944" max="7944" width="9.140625" style="2"/>
    <col min="7945" max="7945" width="10.7109375" style="2" bestFit="1" customWidth="1"/>
    <col min="7946" max="8190" width="9.140625" style="2"/>
    <col min="8191" max="8191" width="5.5703125" style="2" customWidth="1"/>
    <col min="8192" max="8192" width="32.140625" style="2" customWidth="1"/>
    <col min="8193" max="8193" width="14.140625" style="2" customWidth="1"/>
    <col min="8194" max="8194" width="11.140625" style="2" customWidth="1"/>
    <col min="8195" max="8195" width="11.85546875" style="2" customWidth="1"/>
    <col min="8196" max="8196" width="10.28515625" style="2" bestFit="1" customWidth="1"/>
    <col min="8197" max="8197" width="11.5703125" style="2" customWidth="1"/>
    <col min="8198" max="8198" width="9.140625" style="2"/>
    <col min="8199" max="8199" width="10.85546875" style="2" customWidth="1"/>
    <col min="8200" max="8200" width="9.140625" style="2"/>
    <col min="8201" max="8201" width="10.7109375" style="2" bestFit="1" customWidth="1"/>
    <col min="8202" max="8446" width="9.140625" style="2"/>
    <col min="8447" max="8447" width="5.5703125" style="2" customWidth="1"/>
    <col min="8448" max="8448" width="32.140625" style="2" customWidth="1"/>
    <col min="8449" max="8449" width="14.140625" style="2" customWidth="1"/>
    <col min="8450" max="8450" width="11.140625" style="2" customWidth="1"/>
    <col min="8451" max="8451" width="11.85546875" style="2" customWidth="1"/>
    <col min="8452" max="8452" width="10.28515625" style="2" bestFit="1" customWidth="1"/>
    <col min="8453" max="8453" width="11.5703125" style="2" customWidth="1"/>
    <col min="8454" max="8454" width="9.140625" style="2"/>
    <col min="8455" max="8455" width="10.85546875" style="2" customWidth="1"/>
    <col min="8456" max="8456" width="9.140625" style="2"/>
    <col min="8457" max="8457" width="10.7109375" style="2" bestFit="1" customWidth="1"/>
    <col min="8458" max="8702" width="9.140625" style="2"/>
    <col min="8703" max="8703" width="5.5703125" style="2" customWidth="1"/>
    <col min="8704" max="8704" width="32.140625" style="2" customWidth="1"/>
    <col min="8705" max="8705" width="14.140625" style="2" customWidth="1"/>
    <col min="8706" max="8706" width="11.140625" style="2" customWidth="1"/>
    <col min="8707" max="8707" width="11.85546875" style="2" customWidth="1"/>
    <col min="8708" max="8708" width="10.28515625" style="2" bestFit="1" customWidth="1"/>
    <col min="8709" max="8709" width="11.5703125" style="2" customWidth="1"/>
    <col min="8710" max="8710" width="9.140625" style="2"/>
    <col min="8711" max="8711" width="10.85546875" style="2" customWidth="1"/>
    <col min="8712" max="8712" width="9.140625" style="2"/>
    <col min="8713" max="8713" width="10.7109375" style="2" bestFit="1" customWidth="1"/>
    <col min="8714" max="8958" width="9.140625" style="2"/>
    <col min="8959" max="8959" width="5.5703125" style="2" customWidth="1"/>
    <col min="8960" max="8960" width="32.140625" style="2" customWidth="1"/>
    <col min="8961" max="8961" width="14.140625" style="2" customWidth="1"/>
    <col min="8962" max="8962" width="11.140625" style="2" customWidth="1"/>
    <col min="8963" max="8963" width="11.85546875" style="2" customWidth="1"/>
    <col min="8964" max="8964" width="10.28515625" style="2" bestFit="1" customWidth="1"/>
    <col min="8965" max="8965" width="11.5703125" style="2" customWidth="1"/>
    <col min="8966" max="8966" width="9.140625" style="2"/>
    <col min="8967" max="8967" width="10.85546875" style="2" customWidth="1"/>
    <col min="8968" max="8968" width="9.140625" style="2"/>
    <col min="8969" max="8969" width="10.7109375" style="2" bestFit="1" customWidth="1"/>
    <col min="8970" max="9214" width="9.140625" style="2"/>
    <col min="9215" max="9215" width="5.5703125" style="2" customWidth="1"/>
    <col min="9216" max="9216" width="32.140625" style="2" customWidth="1"/>
    <col min="9217" max="9217" width="14.140625" style="2" customWidth="1"/>
    <col min="9218" max="9218" width="11.140625" style="2" customWidth="1"/>
    <col min="9219" max="9219" width="11.85546875" style="2" customWidth="1"/>
    <col min="9220" max="9220" width="10.28515625" style="2" bestFit="1" customWidth="1"/>
    <col min="9221" max="9221" width="11.5703125" style="2" customWidth="1"/>
    <col min="9222" max="9222" width="9.140625" style="2"/>
    <col min="9223" max="9223" width="10.85546875" style="2" customWidth="1"/>
    <col min="9224" max="9224" width="9.140625" style="2"/>
    <col min="9225" max="9225" width="10.7109375" style="2" bestFit="1" customWidth="1"/>
    <col min="9226" max="9470" width="9.140625" style="2"/>
    <col min="9471" max="9471" width="5.5703125" style="2" customWidth="1"/>
    <col min="9472" max="9472" width="32.140625" style="2" customWidth="1"/>
    <col min="9473" max="9473" width="14.140625" style="2" customWidth="1"/>
    <col min="9474" max="9474" width="11.140625" style="2" customWidth="1"/>
    <col min="9475" max="9475" width="11.85546875" style="2" customWidth="1"/>
    <col min="9476" max="9476" width="10.28515625" style="2" bestFit="1" customWidth="1"/>
    <col min="9477" max="9477" width="11.5703125" style="2" customWidth="1"/>
    <col min="9478" max="9478" width="9.140625" style="2"/>
    <col min="9479" max="9479" width="10.85546875" style="2" customWidth="1"/>
    <col min="9480" max="9480" width="9.140625" style="2"/>
    <col min="9481" max="9481" width="10.7109375" style="2" bestFit="1" customWidth="1"/>
    <col min="9482" max="9726" width="9.140625" style="2"/>
    <col min="9727" max="9727" width="5.5703125" style="2" customWidth="1"/>
    <col min="9728" max="9728" width="32.140625" style="2" customWidth="1"/>
    <col min="9729" max="9729" width="14.140625" style="2" customWidth="1"/>
    <col min="9730" max="9730" width="11.140625" style="2" customWidth="1"/>
    <col min="9731" max="9731" width="11.85546875" style="2" customWidth="1"/>
    <col min="9732" max="9732" width="10.28515625" style="2" bestFit="1" customWidth="1"/>
    <col min="9733" max="9733" width="11.5703125" style="2" customWidth="1"/>
    <col min="9734" max="9734" width="9.140625" style="2"/>
    <col min="9735" max="9735" width="10.85546875" style="2" customWidth="1"/>
    <col min="9736" max="9736" width="9.140625" style="2"/>
    <col min="9737" max="9737" width="10.7109375" style="2" bestFit="1" customWidth="1"/>
    <col min="9738" max="9982" width="9.140625" style="2"/>
    <col min="9983" max="9983" width="5.5703125" style="2" customWidth="1"/>
    <col min="9984" max="9984" width="32.140625" style="2" customWidth="1"/>
    <col min="9985" max="9985" width="14.140625" style="2" customWidth="1"/>
    <col min="9986" max="9986" width="11.140625" style="2" customWidth="1"/>
    <col min="9987" max="9987" width="11.85546875" style="2" customWidth="1"/>
    <col min="9988" max="9988" width="10.28515625" style="2" bestFit="1" customWidth="1"/>
    <col min="9989" max="9989" width="11.5703125" style="2" customWidth="1"/>
    <col min="9990" max="9990" width="9.140625" style="2"/>
    <col min="9991" max="9991" width="10.85546875" style="2" customWidth="1"/>
    <col min="9992" max="9992" width="9.140625" style="2"/>
    <col min="9993" max="9993" width="10.7109375" style="2" bestFit="1" customWidth="1"/>
    <col min="9994" max="10238" width="9.140625" style="2"/>
    <col min="10239" max="10239" width="5.5703125" style="2" customWidth="1"/>
    <col min="10240" max="10240" width="32.140625" style="2" customWidth="1"/>
    <col min="10241" max="10241" width="14.140625" style="2" customWidth="1"/>
    <col min="10242" max="10242" width="11.140625" style="2" customWidth="1"/>
    <col min="10243" max="10243" width="11.85546875" style="2" customWidth="1"/>
    <col min="10244" max="10244" width="10.28515625" style="2" bestFit="1" customWidth="1"/>
    <col min="10245" max="10245" width="11.5703125" style="2" customWidth="1"/>
    <col min="10246" max="10246" width="9.140625" style="2"/>
    <col min="10247" max="10247" width="10.85546875" style="2" customWidth="1"/>
    <col min="10248" max="10248" width="9.140625" style="2"/>
    <col min="10249" max="10249" width="10.7109375" style="2" bestFit="1" customWidth="1"/>
    <col min="10250" max="10494" width="9.140625" style="2"/>
    <col min="10495" max="10495" width="5.5703125" style="2" customWidth="1"/>
    <col min="10496" max="10496" width="32.140625" style="2" customWidth="1"/>
    <col min="10497" max="10497" width="14.140625" style="2" customWidth="1"/>
    <col min="10498" max="10498" width="11.140625" style="2" customWidth="1"/>
    <col min="10499" max="10499" width="11.85546875" style="2" customWidth="1"/>
    <col min="10500" max="10500" width="10.28515625" style="2" bestFit="1" customWidth="1"/>
    <col min="10501" max="10501" width="11.5703125" style="2" customWidth="1"/>
    <col min="10502" max="10502" width="9.140625" style="2"/>
    <col min="10503" max="10503" width="10.85546875" style="2" customWidth="1"/>
    <col min="10504" max="10504" width="9.140625" style="2"/>
    <col min="10505" max="10505" width="10.7109375" style="2" bestFit="1" customWidth="1"/>
    <col min="10506" max="10750" width="9.140625" style="2"/>
    <col min="10751" max="10751" width="5.5703125" style="2" customWidth="1"/>
    <col min="10752" max="10752" width="32.140625" style="2" customWidth="1"/>
    <col min="10753" max="10753" width="14.140625" style="2" customWidth="1"/>
    <col min="10754" max="10754" width="11.140625" style="2" customWidth="1"/>
    <col min="10755" max="10755" width="11.85546875" style="2" customWidth="1"/>
    <col min="10756" max="10756" width="10.28515625" style="2" bestFit="1" customWidth="1"/>
    <col min="10757" max="10757" width="11.5703125" style="2" customWidth="1"/>
    <col min="10758" max="10758" width="9.140625" style="2"/>
    <col min="10759" max="10759" width="10.85546875" style="2" customWidth="1"/>
    <col min="10760" max="10760" width="9.140625" style="2"/>
    <col min="10761" max="10761" width="10.7109375" style="2" bestFit="1" customWidth="1"/>
    <col min="10762" max="11006" width="9.140625" style="2"/>
    <col min="11007" max="11007" width="5.5703125" style="2" customWidth="1"/>
    <col min="11008" max="11008" width="32.140625" style="2" customWidth="1"/>
    <col min="11009" max="11009" width="14.140625" style="2" customWidth="1"/>
    <col min="11010" max="11010" width="11.140625" style="2" customWidth="1"/>
    <col min="11011" max="11011" width="11.85546875" style="2" customWidth="1"/>
    <col min="11012" max="11012" width="10.28515625" style="2" bestFit="1" customWidth="1"/>
    <col min="11013" max="11013" width="11.5703125" style="2" customWidth="1"/>
    <col min="11014" max="11014" width="9.140625" style="2"/>
    <col min="11015" max="11015" width="10.85546875" style="2" customWidth="1"/>
    <col min="11016" max="11016" width="9.140625" style="2"/>
    <col min="11017" max="11017" width="10.7109375" style="2" bestFit="1" customWidth="1"/>
    <col min="11018" max="11262" width="9.140625" style="2"/>
    <col min="11263" max="11263" width="5.5703125" style="2" customWidth="1"/>
    <col min="11264" max="11264" width="32.140625" style="2" customWidth="1"/>
    <col min="11265" max="11265" width="14.140625" style="2" customWidth="1"/>
    <col min="11266" max="11266" width="11.140625" style="2" customWidth="1"/>
    <col min="11267" max="11267" width="11.85546875" style="2" customWidth="1"/>
    <col min="11268" max="11268" width="10.28515625" style="2" bestFit="1" customWidth="1"/>
    <col min="11269" max="11269" width="11.5703125" style="2" customWidth="1"/>
    <col min="11270" max="11270" width="9.140625" style="2"/>
    <col min="11271" max="11271" width="10.85546875" style="2" customWidth="1"/>
    <col min="11272" max="11272" width="9.140625" style="2"/>
    <col min="11273" max="11273" width="10.7109375" style="2" bestFit="1" customWidth="1"/>
    <col min="11274" max="11518" width="9.140625" style="2"/>
    <col min="11519" max="11519" width="5.5703125" style="2" customWidth="1"/>
    <col min="11520" max="11520" width="32.140625" style="2" customWidth="1"/>
    <col min="11521" max="11521" width="14.140625" style="2" customWidth="1"/>
    <col min="11522" max="11522" width="11.140625" style="2" customWidth="1"/>
    <col min="11523" max="11523" width="11.85546875" style="2" customWidth="1"/>
    <col min="11524" max="11524" width="10.28515625" style="2" bestFit="1" customWidth="1"/>
    <col min="11525" max="11525" width="11.5703125" style="2" customWidth="1"/>
    <col min="11526" max="11526" width="9.140625" style="2"/>
    <col min="11527" max="11527" width="10.85546875" style="2" customWidth="1"/>
    <col min="11528" max="11528" width="9.140625" style="2"/>
    <col min="11529" max="11529" width="10.7109375" style="2" bestFit="1" customWidth="1"/>
    <col min="11530" max="11774" width="9.140625" style="2"/>
    <col min="11775" max="11775" width="5.5703125" style="2" customWidth="1"/>
    <col min="11776" max="11776" width="32.140625" style="2" customWidth="1"/>
    <col min="11777" max="11777" width="14.140625" style="2" customWidth="1"/>
    <col min="11778" max="11778" width="11.140625" style="2" customWidth="1"/>
    <col min="11779" max="11779" width="11.85546875" style="2" customWidth="1"/>
    <col min="11780" max="11780" width="10.28515625" style="2" bestFit="1" customWidth="1"/>
    <col min="11781" max="11781" width="11.5703125" style="2" customWidth="1"/>
    <col min="11782" max="11782" width="9.140625" style="2"/>
    <col min="11783" max="11783" width="10.85546875" style="2" customWidth="1"/>
    <col min="11784" max="11784" width="9.140625" style="2"/>
    <col min="11785" max="11785" width="10.7109375" style="2" bestFit="1" customWidth="1"/>
    <col min="11786" max="12030" width="9.140625" style="2"/>
    <col min="12031" max="12031" width="5.5703125" style="2" customWidth="1"/>
    <col min="12032" max="12032" width="32.140625" style="2" customWidth="1"/>
    <col min="12033" max="12033" width="14.140625" style="2" customWidth="1"/>
    <col min="12034" max="12034" width="11.140625" style="2" customWidth="1"/>
    <col min="12035" max="12035" width="11.85546875" style="2" customWidth="1"/>
    <col min="12036" max="12036" width="10.28515625" style="2" bestFit="1" customWidth="1"/>
    <col min="12037" max="12037" width="11.5703125" style="2" customWidth="1"/>
    <col min="12038" max="12038" width="9.140625" style="2"/>
    <col min="12039" max="12039" width="10.85546875" style="2" customWidth="1"/>
    <col min="12040" max="12040" width="9.140625" style="2"/>
    <col min="12041" max="12041" width="10.7109375" style="2" bestFit="1" customWidth="1"/>
    <col min="12042" max="12286" width="9.140625" style="2"/>
    <col min="12287" max="12287" width="5.5703125" style="2" customWidth="1"/>
    <col min="12288" max="12288" width="32.140625" style="2" customWidth="1"/>
    <col min="12289" max="12289" width="14.140625" style="2" customWidth="1"/>
    <col min="12290" max="12290" width="11.140625" style="2" customWidth="1"/>
    <col min="12291" max="12291" width="11.85546875" style="2" customWidth="1"/>
    <col min="12292" max="12292" width="10.28515625" style="2" bestFit="1" customWidth="1"/>
    <col min="12293" max="12293" width="11.5703125" style="2" customWidth="1"/>
    <col min="12294" max="12294" width="9.140625" style="2"/>
    <col min="12295" max="12295" width="10.85546875" style="2" customWidth="1"/>
    <col min="12296" max="12296" width="9.140625" style="2"/>
    <col min="12297" max="12297" width="10.7109375" style="2" bestFit="1" customWidth="1"/>
    <col min="12298" max="12542" width="9.140625" style="2"/>
    <col min="12543" max="12543" width="5.5703125" style="2" customWidth="1"/>
    <col min="12544" max="12544" width="32.140625" style="2" customWidth="1"/>
    <col min="12545" max="12545" width="14.140625" style="2" customWidth="1"/>
    <col min="12546" max="12546" width="11.140625" style="2" customWidth="1"/>
    <col min="12547" max="12547" width="11.85546875" style="2" customWidth="1"/>
    <col min="12548" max="12548" width="10.28515625" style="2" bestFit="1" customWidth="1"/>
    <col min="12549" max="12549" width="11.5703125" style="2" customWidth="1"/>
    <col min="12550" max="12550" width="9.140625" style="2"/>
    <col min="12551" max="12551" width="10.85546875" style="2" customWidth="1"/>
    <col min="12552" max="12552" width="9.140625" style="2"/>
    <col min="12553" max="12553" width="10.7109375" style="2" bestFit="1" customWidth="1"/>
    <col min="12554" max="12798" width="9.140625" style="2"/>
    <col min="12799" max="12799" width="5.5703125" style="2" customWidth="1"/>
    <col min="12800" max="12800" width="32.140625" style="2" customWidth="1"/>
    <col min="12801" max="12801" width="14.140625" style="2" customWidth="1"/>
    <col min="12802" max="12802" width="11.140625" style="2" customWidth="1"/>
    <col min="12803" max="12803" width="11.85546875" style="2" customWidth="1"/>
    <col min="12804" max="12804" width="10.28515625" style="2" bestFit="1" customWidth="1"/>
    <col min="12805" max="12805" width="11.5703125" style="2" customWidth="1"/>
    <col min="12806" max="12806" width="9.140625" style="2"/>
    <col min="12807" max="12807" width="10.85546875" style="2" customWidth="1"/>
    <col min="12808" max="12808" width="9.140625" style="2"/>
    <col min="12809" max="12809" width="10.7109375" style="2" bestFit="1" customWidth="1"/>
    <col min="12810" max="13054" width="9.140625" style="2"/>
    <col min="13055" max="13055" width="5.5703125" style="2" customWidth="1"/>
    <col min="13056" max="13056" width="32.140625" style="2" customWidth="1"/>
    <col min="13057" max="13057" width="14.140625" style="2" customWidth="1"/>
    <col min="13058" max="13058" width="11.140625" style="2" customWidth="1"/>
    <col min="13059" max="13059" width="11.85546875" style="2" customWidth="1"/>
    <col min="13060" max="13060" width="10.28515625" style="2" bestFit="1" customWidth="1"/>
    <col min="13061" max="13061" width="11.5703125" style="2" customWidth="1"/>
    <col min="13062" max="13062" width="9.140625" style="2"/>
    <col min="13063" max="13063" width="10.85546875" style="2" customWidth="1"/>
    <col min="13064" max="13064" width="9.140625" style="2"/>
    <col min="13065" max="13065" width="10.7109375" style="2" bestFit="1" customWidth="1"/>
    <col min="13066" max="13310" width="9.140625" style="2"/>
    <col min="13311" max="13311" width="5.5703125" style="2" customWidth="1"/>
    <col min="13312" max="13312" width="32.140625" style="2" customWidth="1"/>
    <col min="13313" max="13313" width="14.140625" style="2" customWidth="1"/>
    <col min="13314" max="13314" width="11.140625" style="2" customWidth="1"/>
    <col min="13315" max="13315" width="11.85546875" style="2" customWidth="1"/>
    <col min="13316" max="13316" width="10.28515625" style="2" bestFit="1" customWidth="1"/>
    <col min="13317" max="13317" width="11.5703125" style="2" customWidth="1"/>
    <col min="13318" max="13318" width="9.140625" style="2"/>
    <col min="13319" max="13319" width="10.85546875" style="2" customWidth="1"/>
    <col min="13320" max="13320" width="9.140625" style="2"/>
    <col min="13321" max="13321" width="10.7109375" style="2" bestFit="1" customWidth="1"/>
    <col min="13322" max="13566" width="9.140625" style="2"/>
    <col min="13567" max="13567" width="5.5703125" style="2" customWidth="1"/>
    <col min="13568" max="13568" width="32.140625" style="2" customWidth="1"/>
    <col min="13569" max="13569" width="14.140625" style="2" customWidth="1"/>
    <col min="13570" max="13570" width="11.140625" style="2" customWidth="1"/>
    <col min="13571" max="13571" width="11.85546875" style="2" customWidth="1"/>
    <col min="13572" max="13572" width="10.28515625" style="2" bestFit="1" customWidth="1"/>
    <col min="13573" max="13573" width="11.5703125" style="2" customWidth="1"/>
    <col min="13574" max="13574" width="9.140625" style="2"/>
    <col min="13575" max="13575" width="10.85546875" style="2" customWidth="1"/>
    <col min="13576" max="13576" width="9.140625" style="2"/>
    <col min="13577" max="13577" width="10.7109375" style="2" bestFit="1" customWidth="1"/>
    <col min="13578" max="13822" width="9.140625" style="2"/>
    <col min="13823" max="13823" width="5.5703125" style="2" customWidth="1"/>
    <col min="13824" max="13824" width="32.140625" style="2" customWidth="1"/>
    <col min="13825" max="13825" width="14.140625" style="2" customWidth="1"/>
    <col min="13826" max="13826" width="11.140625" style="2" customWidth="1"/>
    <col min="13827" max="13827" width="11.85546875" style="2" customWidth="1"/>
    <col min="13828" max="13828" width="10.28515625" style="2" bestFit="1" customWidth="1"/>
    <col min="13829" max="13829" width="11.5703125" style="2" customWidth="1"/>
    <col min="13830" max="13830" width="9.140625" style="2"/>
    <col min="13831" max="13831" width="10.85546875" style="2" customWidth="1"/>
    <col min="13832" max="13832" width="9.140625" style="2"/>
    <col min="13833" max="13833" width="10.7109375" style="2" bestFit="1" customWidth="1"/>
    <col min="13834" max="14078" width="9.140625" style="2"/>
    <col min="14079" max="14079" width="5.5703125" style="2" customWidth="1"/>
    <col min="14080" max="14080" width="32.140625" style="2" customWidth="1"/>
    <col min="14081" max="14081" width="14.140625" style="2" customWidth="1"/>
    <col min="14082" max="14082" width="11.140625" style="2" customWidth="1"/>
    <col min="14083" max="14083" width="11.85546875" style="2" customWidth="1"/>
    <col min="14084" max="14084" width="10.28515625" style="2" bestFit="1" customWidth="1"/>
    <col min="14085" max="14085" width="11.5703125" style="2" customWidth="1"/>
    <col min="14086" max="14086" width="9.140625" style="2"/>
    <col min="14087" max="14087" width="10.85546875" style="2" customWidth="1"/>
    <col min="14088" max="14088" width="9.140625" style="2"/>
    <col min="14089" max="14089" width="10.7109375" style="2" bestFit="1" customWidth="1"/>
    <col min="14090" max="14334" width="9.140625" style="2"/>
    <col min="14335" max="14335" width="5.5703125" style="2" customWidth="1"/>
    <col min="14336" max="14336" width="32.140625" style="2" customWidth="1"/>
    <col min="14337" max="14337" width="14.140625" style="2" customWidth="1"/>
    <col min="14338" max="14338" width="11.140625" style="2" customWidth="1"/>
    <col min="14339" max="14339" width="11.85546875" style="2" customWidth="1"/>
    <col min="14340" max="14340" width="10.28515625" style="2" bestFit="1" customWidth="1"/>
    <col min="14341" max="14341" width="11.5703125" style="2" customWidth="1"/>
    <col min="14342" max="14342" width="9.140625" style="2"/>
    <col min="14343" max="14343" width="10.85546875" style="2" customWidth="1"/>
    <col min="14344" max="14344" width="9.140625" style="2"/>
    <col min="14345" max="14345" width="10.7109375" style="2" bestFit="1" customWidth="1"/>
    <col min="14346" max="14590" width="9.140625" style="2"/>
    <col min="14591" max="14591" width="5.5703125" style="2" customWidth="1"/>
    <col min="14592" max="14592" width="32.140625" style="2" customWidth="1"/>
    <col min="14593" max="14593" width="14.140625" style="2" customWidth="1"/>
    <col min="14594" max="14594" width="11.140625" style="2" customWidth="1"/>
    <col min="14595" max="14595" width="11.85546875" style="2" customWidth="1"/>
    <col min="14596" max="14596" width="10.28515625" style="2" bestFit="1" customWidth="1"/>
    <col min="14597" max="14597" width="11.5703125" style="2" customWidth="1"/>
    <col min="14598" max="14598" width="9.140625" style="2"/>
    <col min="14599" max="14599" width="10.85546875" style="2" customWidth="1"/>
    <col min="14600" max="14600" width="9.140625" style="2"/>
    <col min="14601" max="14601" width="10.7109375" style="2" bestFit="1" customWidth="1"/>
    <col min="14602" max="14846" width="9.140625" style="2"/>
    <col min="14847" max="14847" width="5.5703125" style="2" customWidth="1"/>
    <col min="14848" max="14848" width="32.140625" style="2" customWidth="1"/>
    <col min="14849" max="14849" width="14.140625" style="2" customWidth="1"/>
    <col min="14850" max="14850" width="11.140625" style="2" customWidth="1"/>
    <col min="14851" max="14851" width="11.85546875" style="2" customWidth="1"/>
    <col min="14852" max="14852" width="10.28515625" style="2" bestFit="1" customWidth="1"/>
    <col min="14853" max="14853" width="11.5703125" style="2" customWidth="1"/>
    <col min="14854" max="14854" width="9.140625" style="2"/>
    <col min="14855" max="14855" width="10.85546875" style="2" customWidth="1"/>
    <col min="14856" max="14856" width="9.140625" style="2"/>
    <col min="14857" max="14857" width="10.7109375" style="2" bestFit="1" customWidth="1"/>
    <col min="14858" max="15102" width="9.140625" style="2"/>
    <col min="15103" max="15103" width="5.5703125" style="2" customWidth="1"/>
    <col min="15104" max="15104" width="32.140625" style="2" customWidth="1"/>
    <col min="15105" max="15105" width="14.140625" style="2" customWidth="1"/>
    <col min="15106" max="15106" width="11.140625" style="2" customWidth="1"/>
    <col min="15107" max="15107" width="11.85546875" style="2" customWidth="1"/>
    <col min="15108" max="15108" width="10.28515625" style="2" bestFit="1" customWidth="1"/>
    <col min="15109" max="15109" width="11.5703125" style="2" customWidth="1"/>
    <col min="15110" max="15110" width="9.140625" style="2"/>
    <col min="15111" max="15111" width="10.85546875" style="2" customWidth="1"/>
    <col min="15112" max="15112" width="9.140625" style="2"/>
    <col min="15113" max="15113" width="10.7109375" style="2" bestFit="1" customWidth="1"/>
    <col min="15114" max="15358" width="9.140625" style="2"/>
    <col min="15359" max="15359" width="5.5703125" style="2" customWidth="1"/>
    <col min="15360" max="15360" width="32.140625" style="2" customWidth="1"/>
    <col min="15361" max="15361" width="14.140625" style="2" customWidth="1"/>
    <col min="15362" max="15362" width="11.140625" style="2" customWidth="1"/>
    <col min="15363" max="15363" width="11.85546875" style="2" customWidth="1"/>
    <col min="15364" max="15364" width="10.28515625" style="2" bestFit="1" customWidth="1"/>
    <col min="15365" max="15365" width="11.5703125" style="2" customWidth="1"/>
    <col min="15366" max="15366" width="9.140625" style="2"/>
    <col min="15367" max="15367" width="10.85546875" style="2" customWidth="1"/>
    <col min="15368" max="15368" width="9.140625" style="2"/>
    <col min="15369" max="15369" width="10.7109375" style="2" bestFit="1" customWidth="1"/>
    <col min="15370" max="15614" width="9.140625" style="2"/>
    <col min="15615" max="15615" width="5.5703125" style="2" customWidth="1"/>
    <col min="15616" max="15616" width="32.140625" style="2" customWidth="1"/>
    <col min="15617" max="15617" width="14.140625" style="2" customWidth="1"/>
    <col min="15618" max="15618" width="11.140625" style="2" customWidth="1"/>
    <col min="15619" max="15619" width="11.85546875" style="2" customWidth="1"/>
    <col min="15620" max="15620" width="10.28515625" style="2" bestFit="1" customWidth="1"/>
    <col min="15621" max="15621" width="11.5703125" style="2" customWidth="1"/>
    <col min="15622" max="15622" width="9.140625" style="2"/>
    <col min="15623" max="15623" width="10.85546875" style="2" customWidth="1"/>
    <col min="15624" max="15624" width="9.140625" style="2"/>
    <col min="15625" max="15625" width="10.7109375" style="2" bestFit="1" customWidth="1"/>
    <col min="15626" max="15870" width="9.140625" style="2"/>
    <col min="15871" max="15871" width="5.5703125" style="2" customWidth="1"/>
    <col min="15872" max="15872" width="32.140625" style="2" customWidth="1"/>
    <col min="15873" max="15873" width="14.140625" style="2" customWidth="1"/>
    <col min="15874" max="15874" width="11.140625" style="2" customWidth="1"/>
    <col min="15875" max="15875" width="11.85546875" style="2" customWidth="1"/>
    <col min="15876" max="15876" width="10.28515625" style="2" bestFit="1" customWidth="1"/>
    <col min="15877" max="15877" width="11.5703125" style="2" customWidth="1"/>
    <col min="15878" max="15878" width="9.140625" style="2"/>
    <col min="15879" max="15879" width="10.85546875" style="2" customWidth="1"/>
    <col min="15880" max="15880" width="9.140625" style="2"/>
    <col min="15881" max="15881" width="10.7109375" style="2" bestFit="1" customWidth="1"/>
    <col min="15882" max="16126" width="9.140625" style="2"/>
    <col min="16127" max="16127" width="5.5703125" style="2" customWidth="1"/>
    <col min="16128" max="16128" width="32.140625" style="2" customWidth="1"/>
    <col min="16129" max="16129" width="14.140625" style="2" customWidth="1"/>
    <col min="16130" max="16130" width="11.140625" style="2" customWidth="1"/>
    <col min="16131" max="16131" width="11.85546875" style="2" customWidth="1"/>
    <col min="16132" max="16132" width="10.28515625" style="2" bestFit="1" customWidth="1"/>
    <col min="16133" max="16133" width="11.5703125" style="2" customWidth="1"/>
    <col min="16134" max="16134" width="9.140625" style="2"/>
    <col min="16135" max="16135" width="10.85546875" style="2" customWidth="1"/>
    <col min="16136" max="16136" width="9.140625" style="2"/>
    <col min="16137" max="16137" width="10.7109375" style="2" bestFit="1" customWidth="1"/>
    <col min="16138" max="16384" width="9.140625" style="2"/>
  </cols>
  <sheetData>
    <row r="1" spans="1:13" ht="12.75" x14ac:dyDescent="0.25">
      <c r="A1" s="245" t="s">
        <v>197</v>
      </c>
      <c r="B1" s="245"/>
      <c r="C1" s="245"/>
      <c r="D1" s="245"/>
      <c r="E1" s="245"/>
      <c r="F1" s="245"/>
      <c r="G1" s="245"/>
      <c r="H1" s="245"/>
      <c r="I1" s="245"/>
      <c r="J1" s="245"/>
      <c r="K1" s="245"/>
      <c r="L1" s="24"/>
    </row>
    <row r="2" spans="1:13" s="1" customFormat="1" ht="12.75" x14ac:dyDescent="0.25">
      <c r="A2" s="2"/>
      <c r="B2" s="246" t="s">
        <v>195</v>
      </c>
      <c r="C2" s="247"/>
      <c r="D2" s="247"/>
      <c r="E2" s="247"/>
      <c r="F2" s="247"/>
      <c r="G2" s="247"/>
      <c r="H2" s="247"/>
      <c r="I2" s="247"/>
      <c r="J2" s="247"/>
      <c r="K2" s="247"/>
      <c r="L2" s="24"/>
    </row>
    <row r="3" spans="1:13" ht="12.75" x14ac:dyDescent="0.25">
      <c r="A3" s="1"/>
      <c r="B3" s="248"/>
      <c r="C3" s="248"/>
      <c r="D3" s="248"/>
      <c r="E3" s="248"/>
      <c r="F3" s="248"/>
      <c r="G3" s="1"/>
      <c r="H3" s="1"/>
      <c r="I3" s="25"/>
      <c r="L3" s="24"/>
    </row>
    <row r="4" spans="1:13" ht="12.75" x14ac:dyDescent="0.25">
      <c r="A4" s="26" t="s">
        <v>105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4"/>
    </row>
    <row r="5" spans="1:13" ht="12.75" x14ac:dyDescent="0.25">
      <c r="A5" s="27"/>
      <c r="B5" s="28"/>
      <c r="C5" s="27"/>
      <c r="D5" s="29"/>
      <c r="E5" s="249" t="s">
        <v>104</v>
      </c>
      <c r="F5" s="249"/>
      <c r="G5" s="249"/>
      <c r="H5" s="249"/>
      <c r="I5" s="30">
        <f>K60</f>
        <v>0</v>
      </c>
      <c r="J5" s="31" t="s">
        <v>123</v>
      </c>
      <c r="K5" s="27"/>
      <c r="L5" s="24"/>
    </row>
    <row r="6" spans="1:13" ht="12.75" x14ac:dyDescent="0.25">
      <c r="A6" s="32"/>
      <c r="B6" s="33" t="s">
        <v>74</v>
      </c>
      <c r="C6" s="34"/>
      <c r="D6" s="35"/>
      <c r="E6" s="250" t="s">
        <v>75</v>
      </c>
      <c r="F6" s="251"/>
      <c r="G6" s="251"/>
      <c r="H6" s="251"/>
      <c r="I6" s="251"/>
      <c r="J6" s="252"/>
      <c r="K6" s="36" t="s">
        <v>61</v>
      </c>
      <c r="L6" s="24"/>
    </row>
    <row r="7" spans="1:13" ht="30" x14ac:dyDescent="0.25">
      <c r="A7" s="37" t="s">
        <v>0</v>
      </c>
      <c r="B7" s="38" t="s">
        <v>76</v>
      </c>
      <c r="C7" s="38" t="s">
        <v>77</v>
      </c>
      <c r="D7" s="38" t="s">
        <v>78</v>
      </c>
      <c r="E7" s="243" t="s">
        <v>116</v>
      </c>
      <c r="F7" s="244"/>
      <c r="G7" s="243" t="s">
        <v>108</v>
      </c>
      <c r="H7" s="244"/>
      <c r="I7" s="243" t="s">
        <v>109</v>
      </c>
      <c r="J7" s="244"/>
      <c r="K7" s="36"/>
      <c r="L7" s="24"/>
    </row>
    <row r="8" spans="1:13" x14ac:dyDescent="0.25">
      <c r="A8" s="39"/>
      <c r="B8" s="40"/>
      <c r="C8" s="41"/>
      <c r="D8" s="41"/>
      <c r="E8" s="42" t="s">
        <v>79</v>
      </c>
      <c r="F8" s="42" t="s">
        <v>80</v>
      </c>
      <c r="G8" s="42" t="s">
        <v>79</v>
      </c>
      <c r="H8" s="42" t="s">
        <v>80</v>
      </c>
      <c r="I8" s="42" t="s">
        <v>79</v>
      </c>
      <c r="J8" s="42" t="s">
        <v>80</v>
      </c>
      <c r="K8" s="36"/>
      <c r="L8" s="24"/>
    </row>
    <row r="9" spans="1:13" x14ac:dyDescent="0.25">
      <c r="A9" s="43"/>
      <c r="B9" s="44">
        <v>2</v>
      </c>
      <c r="C9" s="43">
        <v>3</v>
      </c>
      <c r="D9" s="43">
        <v>4</v>
      </c>
      <c r="E9" s="42">
        <v>5</v>
      </c>
      <c r="F9" s="42" t="s">
        <v>1</v>
      </c>
      <c r="G9" s="42">
        <v>7</v>
      </c>
      <c r="H9" s="42" t="s">
        <v>2</v>
      </c>
      <c r="I9" s="42">
        <v>9</v>
      </c>
      <c r="J9" s="42" t="s">
        <v>3</v>
      </c>
      <c r="K9" s="42" t="s">
        <v>4</v>
      </c>
      <c r="L9" s="45"/>
    </row>
    <row r="10" spans="1:13" ht="12.75" x14ac:dyDescent="0.25">
      <c r="A10" s="46"/>
      <c r="B10" s="47" t="s">
        <v>17</v>
      </c>
      <c r="C10" s="48"/>
      <c r="D10" s="49"/>
      <c r="E10" s="48"/>
      <c r="F10" s="46"/>
      <c r="G10" s="46"/>
      <c r="H10" s="50"/>
      <c r="I10" s="46"/>
      <c r="J10" s="50"/>
      <c r="K10" s="51"/>
      <c r="L10" s="24"/>
    </row>
    <row r="11" spans="1:13" s="1" customFormat="1" ht="51" x14ac:dyDescent="0.25">
      <c r="A11" s="52">
        <v>1</v>
      </c>
      <c r="B11" s="142" t="s">
        <v>125</v>
      </c>
      <c r="C11" s="52" t="s">
        <v>15</v>
      </c>
      <c r="D11" s="53">
        <v>12.5</v>
      </c>
      <c r="E11" s="54">
        <v>0</v>
      </c>
      <c r="F11" s="55">
        <f t="shared" ref="F11:F13" si="0">E11*D11</f>
        <v>0</v>
      </c>
      <c r="G11" s="54">
        <v>0</v>
      </c>
      <c r="H11" s="55">
        <f t="shared" ref="H11:H13" si="1">G11*D11</f>
        <v>0</v>
      </c>
      <c r="I11" s="54">
        <v>0</v>
      </c>
      <c r="J11" s="56">
        <f t="shared" ref="J11:J13" si="2">I11*D11</f>
        <v>0</v>
      </c>
      <c r="K11" s="55">
        <f t="shared" ref="K11:K13" si="3">F11+H11+J11</f>
        <v>0</v>
      </c>
      <c r="L11" s="24"/>
    </row>
    <row r="12" spans="1:13" ht="25.5" x14ac:dyDescent="0.25">
      <c r="A12" s="52">
        <v>2</v>
      </c>
      <c r="B12" s="143" t="s">
        <v>139</v>
      </c>
      <c r="C12" s="52" t="s">
        <v>15</v>
      </c>
      <c r="D12" s="53">
        <v>176</v>
      </c>
      <c r="E12" s="54">
        <v>0</v>
      </c>
      <c r="F12" s="55">
        <f t="shared" si="0"/>
        <v>0</v>
      </c>
      <c r="G12" s="54">
        <v>0</v>
      </c>
      <c r="H12" s="55">
        <f t="shared" si="1"/>
        <v>0</v>
      </c>
      <c r="I12" s="54">
        <v>0</v>
      </c>
      <c r="J12" s="56">
        <f t="shared" si="2"/>
        <v>0</v>
      </c>
      <c r="K12" s="55">
        <f t="shared" si="3"/>
        <v>0</v>
      </c>
      <c r="L12" s="1"/>
      <c r="M12" s="1"/>
    </row>
    <row r="13" spans="1:13" ht="25.5" x14ac:dyDescent="0.25">
      <c r="A13" s="52">
        <v>3</v>
      </c>
      <c r="B13" s="143" t="s">
        <v>137</v>
      </c>
      <c r="C13" s="52" t="s">
        <v>15</v>
      </c>
      <c r="D13" s="53">
        <v>176</v>
      </c>
      <c r="E13" s="54">
        <v>0</v>
      </c>
      <c r="F13" s="55">
        <f t="shared" si="0"/>
        <v>0</v>
      </c>
      <c r="G13" s="54">
        <v>0</v>
      </c>
      <c r="H13" s="55">
        <f t="shared" si="1"/>
        <v>0</v>
      </c>
      <c r="I13" s="54">
        <v>0</v>
      </c>
      <c r="J13" s="56">
        <f t="shared" si="2"/>
        <v>0</v>
      </c>
      <c r="K13" s="55">
        <f t="shared" si="3"/>
        <v>0</v>
      </c>
      <c r="L13" s="1"/>
      <c r="M13" s="1"/>
    </row>
    <row r="14" spans="1:13" s="1" customFormat="1" ht="25.5" x14ac:dyDescent="0.25">
      <c r="A14" s="52">
        <v>4</v>
      </c>
      <c r="B14" s="142" t="s">
        <v>16</v>
      </c>
      <c r="C14" s="52" t="s">
        <v>18</v>
      </c>
      <c r="D14" s="53">
        <v>60</v>
      </c>
      <c r="E14" s="54">
        <v>0</v>
      </c>
      <c r="F14" s="55">
        <f t="shared" ref="F14:F15" si="4">E14*D14</f>
        <v>0</v>
      </c>
      <c r="G14" s="54">
        <v>0</v>
      </c>
      <c r="H14" s="55">
        <f t="shared" ref="H14:H15" si="5">G14*D14</f>
        <v>0</v>
      </c>
      <c r="I14" s="54">
        <v>0</v>
      </c>
      <c r="J14" s="56">
        <f t="shared" ref="J14:J15" si="6">I14*D14</f>
        <v>0</v>
      </c>
      <c r="K14" s="55">
        <f>F14+H14+J14</f>
        <v>0</v>
      </c>
      <c r="L14" s="24"/>
    </row>
    <row r="15" spans="1:13" s="1" customFormat="1" ht="12.75" x14ac:dyDescent="0.25">
      <c r="A15" s="52">
        <v>5</v>
      </c>
      <c r="B15" s="142" t="s">
        <v>7</v>
      </c>
      <c r="C15" s="52" t="s">
        <v>18</v>
      </c>
      <c r="D15" s="53">
        <v>60</v>
      </c>
      <c r="E15" s="54">
        <v>0</v>
      </c>
      <c r="F15" s="55">
        <f t="shared" si="4"/>
        <v>0</v>
      </c>
      <c r="G15" s="54">
        <v>0</v>
      </c>
      <c r="H15" s="55">
        <f t="shared" si="5"/>
        <v>0</v>
      </c>
      <c r="I15" s="54">
        <v>0</v>
      </c>
      <c r="J15" s="56">
        <f t="shared" si="6"/>
        <v>0</v>
      </c>
      <c r="K15" s="55">
        <f t="shared" ref="K15" si="7">F15+H15+J15</f>
        <v>0</v>
      </c>
      <c r="L15" s="24"/>
    </row>
    <row r="16" spans="1:13" s="1" customFormat="1" ht="25.5" x14ac:dyDescent="0.25">
      <c r="A16" s="46"/>
      <c r="B16" s="57" t="s">
        <v>117</v>
      </c>
      <c r="C16" s="46"/>
      <c r="D16" s="58"/>
      <c r="E16" s="59"/>
      <c r="F16" s="60"/>
      <c r="G16" s="59"/>
      <c r="H16" s="60"/>
      <c r="I16" s="59"/>
      <c r="J16" s="61"/>
      <c r="K16" s="60"/>
      <c r="L16" s="24"/>
    </row>
    <row r="17" spans="1:13" s="1" customFormat="1" ht="12.75" x14ac:dyDescent="0.25">
      <c r="A17" s="52">
        <v>1</v>
      </c>
      <c r="B17" s="142" t="s">
        <v>118</v>
      </c>
      <c r="C17" s="52" t="s">
        <v>15</v>
      </c>
      <c r="D17" s="62">
        <v>248</v>
      </c>
      <c r="E17" s="54">
        <v>0</v>
      </c>
      <c r="F17" s="55">
        <f t="shared" ref="F17" si="8">E17*D17</f>
        <v>0</v>
      </c>
      <c r="G17" s="54">
        <v>0</v>
      </c>
      <c r="H17" s="55">
        <f t="shared" ref="H17" si="9">G17*D17</f>
        <v>0</v>
      </c>
      <c r="I17" s="54">
        <v>0</v>
      </c>
      <c r="J17" s="56">
        <f t="shared" ref="J17" si="10">I17*D17</f>
        <v>0</v>
      </c>
      <c r="K17" s="55">
        <f t="shared" ref="K17" si="11">F17+H17+J17</f>
        <v>0</v>
      </c>
      <c r="L17" s="24"/>
    </row>
    <row r="18" spans="1:13" s="1" customFormat="1" ht="25.5" x14ac:dyDescent="0.25">
      <c r="A18" s="52">
        <v>2</v>
      </c>
      <c r="B18" s="142" t="s">
        <v>136</v>
      </c>
      <c r="C18" s="52" t="s">
        <v>15</v>
      </c>
      <c r="D18" s="62">
        <v>28.5</v>
      </c>
      <c r="E18" s="54">
        <v>0</v>
      </c>
      <c r="F18" s="55">
        <f t="shared" ref="F18:F19" si="12">E18*D18</f>
        <v>0</v>
      </c>
      <c r="G18" s="54">
        <v>0</v>
      </c>
      <c r="H18" s="55">
        <f t="shared" ref="H18:H19" si="13">G18*D18</f>
        <v>0</v>
      </c>
      <c r="I18" s="54">
        <v>0</v>
      </c>
      <c r="J18" s="56">
        <f t="shared" ref="J18:J19" si="14">I18*D18</f>
        <v>0</v>
      </c>
      <c r="K18" s="55">
        <f t="shared" ref="K18:K19" si="15">F18+H18+J18</f>
        <v>0</v>
      </c>
      <c r="L18" s="24"/>
    </row>
    <row r="19" spans="1:13" s="1" customFormat="1" x14ac:dyDescent="0.25">
      <c r="A19" s="52">
        <v>3</v>
      </c>
      <c r="B19" s="142" t="s">
        <v>119</v>
      </c>
      <c r="C19" s="52" t="s">
        <v>15</v>
      </c>
      <c r="D19" s="62">
        <v>280</v>
      </c>
      <c r="E19" s="54">
        <v>0</v>
      </c>
      <c r="F19" s="55">
        <f t="shared" si="12"/>
        <v>0</v>
      </c>
      <c r="G19" s="54">
        <v>0</v>
      </c>
      <c r="H19" s="55">
        <f t="shared" si="13"/>
        <v>0</v>
      </c>
      <c r="I19" s="54">
        <v>0</v>
      </c>
      <c r="J19" s="56">
        <f t="shared" si="14"/>
        <v>0</v>
      </c>
      <c r="K19" s="55">
        <f t="shared" si="15"/>
        <v>0</v>
      </c>
      <c r="L19" s="64"/>
    </row>
    <row r="20" spans="1:13" s="1" customFormat="1" x14ac:dyDescent="0.25">
      <c r="A20" s="52">
        <v>4</v>
      </c>
      <c r="B20" s="142" t="s">
        <v>303</v>
      </c>
      <c r="C20" s="52" t="s">
        <v>15</v>
      </c>
      <c r="D20" s="62">
        <v>9.5</v>
      </c>
      <c r="E20" s="54">
        <v>0</v>
      </c>
      <c r="F20" s="55">
        <f t="shared" ref="F20:F21" si="16">E20*D20</f>
        <v>0</v>
      </c>
      <c r="G20" s="54">
        <v>0</v>
      </c>
      <c r="H20" s="55">
        <f t="shared" ref="H20:H21" si="17">G20*D20</f>
        <v>0</v>
      </c>
      <c r="I20" s="54">
        <v>0</v>
      </c>
      <c r="J20" s="56">
        <f t="shared" ref="J20:J21" si="18">I20*D20</f>
        <v>0</v>
      </c>
      <c r="K20" s="55">
        <f t="shared" ref="K20:K21" si="19">F20+H20+J20</f>
        <v>0</v>
      </c>
      <c r="L20" s="64"/>
    </row>
    <row r="21" spans="1:13" s="1" customFormat="1" ht="25.5" x14ac:dyDescent="0.25">
      <c r="A21" s="52">
        <v>5</v>
      </c>
      <c r="B21" s="142" t="s">
        <v>304</v>
      </c>
      <c r="C21" s="52" t="s">
        <v>15</v>
      </c>
      <c r="D21" s="62">
        <v>45</v>
      </c>
      <c r="E21" s="54">
        <v>0</v>
      </c>
      <c r="F21" s="55">
        <f t="shared" si="16"/>
        <v>0</v>
      </c>
      <c r="G21" s="54">
        <v>0</v>
      </c>
      <c r="H21" s="55">
        <f t="shared" si="17"/>
        <v>0</v>
      </c>
      <c r="I21" s="54">
        <v>0</v>
      </c>
      <c r="J21" s="56">
        <f t="shared" si="18"/>
        <v>0</v>
      </c>
      <c r="K21" s="55">
        <f t="shared" si="19"/>
        <v>0</v>
      </c>
      <c r="L21" s="64"/>
    </row>
    <row r="22" spans="1:13" s="1" customFormat="1" x14ac:dyDescent="0.25">
      <c r="A22" s="52">
        <v>6</v>
      </c>
      <c r="B22" s="142" t="s">
        <v>91</v>
      </c>
      <c r="C22" s="52" t="s">
        <v>20</v>
      </c>
      <c r="D22" s="62">
        <v>56</v>
      </c>
      <c r="E22" s="65">
        <v>0</v>
      </c>
      <c r="F22" s="55">
        <f>E22*D22</f>
        <v>0</v>
      </c>
      <c r="G22" s="54">
        <v>0</v>
      </c>
      <c r="H22" s="55">
        <f>G22*D22</f>
        <v>0</v>
      </c>
      <c r="I22" s="54">
        <v>0</v>
      </c>
      <c r="J22" s="56">
        <f>I22*D22</f>
        <v>0</v>
      </c>
      <c r="K22" s="55">
        <f t="shared" ref="K22:K25" si="20">F22+H22+J22</f>
        <v>0</v>
      </c>
      <c r="L22" s="64"/>
    </row>
    <row r="23" spans="1:13" s="1" customFormat="1" ht="24" x14ac:dyDescent="0.25">
      <c r="A23" s="52">
        <v>7</v>
      </c>
      <c r="B23" s="183" t="s">
        <v>311</v>
      </c>
      <c r="C23" s="52" t="s">
        <v>15</v>
      </c>
      <c r="D23" s="62">
        <v>748</v>
      </c>
      <c r="E23" s="65">
        <v>0</v>
      </c>
      <c r="F23" s="55">
        <f>E23*D23</f>
        <v>0</v>
      </c>
      <c r="G23" s="54">
        <v>0</v>
      </c>
      <c r="H23" s="55">
        <f>G23*D23</f>
        <v>0</v>
      </c>
      <c r="I23" s="54">
        <v>0</v>
      </c>
      <c r="J23" s="56">
        <f>I23*D23</f>
        <v>0</v>
      </c>
      <c r="K23" s="55">
        <f t="shared" si="20"/>
        <v>0</v>
      </c>
      <c r="L23" s="64"/>
    </row>
    <row r="24" spans="1:13" s="1" customFormat="1" ht="25.5" x14ac:dyDescent="0.25">
      <c r="A24" s="52">
        <v>8</v>
      </c>
      <c r="B24" s="142" t="s">
        <v>127</v>
      </c>
      <c r="C24" s="52" t="s">
        <v>15</v>
      </c>
      <c r="D24" s="62">
        <v>43</v>
      </c>
      <c r="E24" s="65">
        <v>0</v>
      </c>
      <c r="F24" s="55">
        <f>E24*D24</f>
        <v>0</v>
      </c>
      <c r="G24" s="54">
        <v>0</v>
      </c>
      <c r="H24" s="55">
        <f>G24*D24</f>
        <v>0</v>
      </c>
      <c r="I24" s="54">
        <v>0</v>
      </c>
      <c r="J24" s="56">
        <f>I24*D24</f>
        <v>0</v>
      </c>
      <c r="K24" s="55">
        <f t="shared" ref="K24" si="21">F24+H24+J24</f>
        <v>0</v>
      </c>
      <c r="L24" s="64"/>
    </row>
    <row r="25" spans="1:13" s="1" customFormat="1" x14ac:dyDescent="0.25">
      <c r="A25" s="52">
        <v>9</v>
      </c>
      <c r="B25" s="142" t="s">
        <v>126</v>
      </c>
      <c r="C25" s="52" t="s">
        <v>6</v>
      </c>
      <c r="D25" s="62">
        <v>7</v>
      </c>
      <c r="E25" s="65">
        <v>0</v>
      </c>
      <c r="F25" s="55">
        <f>E25*D25</f>
        <v>0</v>
      </c>
      <c r="G25" s="54">
        <v>0</v>
      </c>
      <c r="H25" s="55">
        <f>G25*D25</f>
        <v>0</v>
      </c>
      <c r="I25" s="54">
        <v>0</v>
      </c>
      <c r="J25" s="56">
        <f>I25*D25</f>
        <v>0</v>
      </c>
      <c r="K25" s="55">
        <f t="shared" si="20"/>
        <v>0</v>
      </c>
      <c r="L25" s="64"/>
    </row>
    <row r="26" spans="1:13" s="1" customFormat="1" x14ac:dyDescent="0.25">
      <c r="A26" s="46"/>
      <c r="B26" s="57" t="s">
        <v>19</v>
      </c>
      <c r="C26" s="46"/>
      <c r="D26" s="58"/>
      <c r="E26" s="59"/>
      <c r="F26" s="60"/>
      <c r="G26" s="59"/>
      <c r="H26" s="60"/>
      <c r="I26" s="59"/>
      <c r="J26" s="61"/>
      <c r="K26" s="60"/>
      <c r="L26" s="64"/>
    </row>
    <row r="27" spans="1:13" s="1" customFormat="1" ht="25.5" x14ac:dyDescent="0.25">
      <c r="A27" s="52">
        <v>1</v>
      </c>
      <c r="B27" s="144" t="s">
        <v>101</v>
      </c>
      <c r="C27" s="52" t="s">
        <v>15</v>
      </c>
      <c r="D27" s="53">
        <v>375.5</v>
      </c>
      <c r="E27" s="54">
        <v>0</v>
      </c>
      <c r="F27" s="55">
        <f t="shared" ref="F27:F35" si="22">E27*D27</f>
        <v>0</v>
      </c>
      <c r="G27" s="54">
        <v>0</v>
      </c>
      <c r="H27" s="55">
        <f t="shared" ref="H27:H35" si="23">G27*D27</f>
        <v>0</v>
      </c>
      <c r="I27" s="54">
        <v>0</v>
      </c>
      <c r="J27" s="56">
        <f t="shared" ref="J27:J35" si="24">I27*D27</f>
        <v>0</v>
      </c>
      <c r="K27" s="55">
        <f t="shared" ref="K27:K35" si="25">F27+H27+J27</f>
        <v>0</v>
      </c>
      <c r="L27" s="64"/>
      <c r="M27" s="67"/>
    </row>
    <row r="28" spans="1:13" s="1" customFormat="1" ht="25.5" x14ac:dyDescent="0.25">
      <c r="A28" s="52">
        <v>2</v>
      </c>
      <c r="B28" s="145" t="s">
        <v>128</v>
      </c>
      <c r="C28" s="52" t="s">
        <v>15</v>
      </c>
      <c r="D28" s="53">
        <v>115</v>
      </c>
      <c r="E28" s="54">
        <v>0</v>
      </c>
      <c r="F28" s="55">
        <f t="shared" si="22"/>
        <v>0</v>
      </c>
      <c r="G28" s="54">
        <v>0</v>
      </c>
      <c r="H28" s="55">
        <f t="shared" si="23"/>
        <v>0</v>
      </c>
      <c r="I28" s="54">
        <v>0</v>
      </c>
      <c r="J28" s="56">
        <f t="shared" si="24"/>
        <v>0</v>
      </c>
      <c r="K28" s="55">
        <f t="shared" si="25"/>
        <v>0</v>
      </c>
      <c r="L28" s="64"/>
    </row>
    <row r="29" spans="1:13" s="1" customFormat="1" ht="25.5" x14ac:dyDescent="0.25">
      <c r="A29" s="52">
        <v>3</v>
      </c>
      <c r="B29" s="145" t="s">
        <v>242</v>
      </c>
      <c r="C29" s="52" t="s">
        <v>15</v>
      </c>
      <c r="D29" s="53">
        <v>18</v>
      </c>
      <c r="E29" s="54">
        <v>0</v>
      </c>
      <c r="F29" s="55">
        <f t="shared" ref="F29" si="26">E29*D29</f>
        <v>0</v>
      </c>
      <c r="G29" s="54">
        <v>0</v>
      </c>
      <c r="H29" s="55">
        <f t="shared" ref="H29" si="27">G29*D29</f>
        <v>0</v>
      </c>
      <c r="I29" s="54">
        <v>0</v>
      </c>
      <c r="J29" s="56">
        <f t="shared" ref="J29" si="28">I29*D29</f>
        <v>0</v>
      </c>
      <c r="K29" s="55">
        <f t="shared" ref="K29" si="29">F29+H29+J29</f>
        <v>0</v>
      </c>
      <c r="L29" s="64"/>
    </row>
    <row r="30" spans="1:13" s="1" customFormat="1" ht="25.5" x14ac:dyDescent="0.25">
      <c r="A30" s="52">
        <v>4</v>
      </c>
      <c r="B30" s="142" t="s">
        <v>120</v>
      </c>
      <c r="C30" s="52" t="s">
        <v>15</v>
      </c>
      <c r="D30" s="53">
        <v>253.5</v>
      </c>
      <c r="E30" s="54">
        <v>0</v>
      </c>
      <c r="F30" s="55">
        <f t="shared" si="22"/>
        <v>0</v>
      </c>
      <c r="G30" s="54">
        <v>0</v>
      </c>
      <c r="H30" s="55">
        <f t="shared" si="23"/>
        <v>0</v>
      </c>
      <c r="I30" s="54">
        <v>0</v>
      </c>
      <c r="J30" s="56">
        <f t="shared" si="24"/>
        <v>0</v>
      </c>
      <c r="K30" s="55">
        <f t="shared" si="25"/>
        <v>0</v>
      </c>
      <c r="L30" s="64"/>
    </row>
    <row r="31" spans="1:13" s="1" customFormat="1" x14ac:dyDescent="0.25">
      <c r="A31" s="52">
        <v>5</v>
      </c>
      <c r="B31" s="143" t="s">
        <v>129</v>
      </c>
      <c r="C31" s="66" t="s">
        <v>20</v>
      </c>
      <c r="D31" s="53">
        <v>232</v>
      </c>
      <c r="E31" s="54">
        <v>0</v>
      </c>
      <c r="F31" s="55">
        <f t="shared" ref="F31" si="30">E31*D31</f>
        <v>0</v>
      </c>
      <c r="G31" s="54">
        <v>0</v>
      </c>
      <c r="H31" s="55">
        <f t="shared" ref="H31" si="31">G31*D31</f>
        <v>0</v>
      </c>
      <c r="I31" s="54">
        <v>0</v>
      </c>
      <c r="J31" s="56">
        <f t="shared" ref="J31" si="32">I31*D31</f>
        <v>0</v>
      </c>
      <c r="K31" s="55">
        <f t="shared" ref="K31" si="33">F31+H31+J31</f>
        <v>0</v>
      </c>
      <c r="L31" s="64"/>
    </row>
    <row r="32" spans="1:13" s="1" customFormat="1" x14ac:dyDescent="0.25">
      <c r="A32" s="52">
        <v>6</v>
      </c>
      <c r="B32" s="143" t="s">
        <v>115</v>
      </c>
      <c r="C32" s="66" t="s">
        <v>20</v>
      </c>
      <c r="D32" s="53">
        <v>25.5</v>
      </c>
      <c r="E32" s="54">
        <v>0</v>
      </c>
      <c r="F32" s="55">
        <f t="shared" ref="F32:F33" si="34">E32*D32</f>
        <v>0</v>
      </c>
      <c r="G32" s="54">
        <v>0</v>
      </c>
      <c r="H32" s="55">
        <f t="shared" ref="H32:H33" si="35">G32*D32</f>
        <v>0</v>
      </c>
      <c r="I32" s="54">
        <v>0</v>
      </c>
      <c r="J32" s="56">
        <f t="shared" ref="J32:J33" si="36">I32*D32</f>
        <v>0</v>
      </c>
      <c r="K32" s="55">
        <f t="shared" ref="K32:K33" si="37">F32+H32+J32</f>
        <v>0</v>
      </c>
      <c r="L32" s="64"/>
    </row>
    <row r="33" spans="1:13" s="1" customFormat="1" ht="51" x14ac:dyDescent="0.25">
      <c r="A33" s="52">
        <v>7</v>
      </c>
      <c r="B33" s="143" t="s">
        <v>130</v>
      </c>
      <c r="C33" s="66" t="s">
        <v>6</v>
      </c>
      <c r="D33" s="53">
        <v>1</v>
      </c>
      <c r="E33" s="54">
        <v>0</v>
      </c>
      <c r="F33" s="55">
        <f t="shared" si="34"/>
        <v>0</v>
      </c>
      <c r="G33" s="54">
        <v>0</v>
      </c>
      <c r="H33" s="55">
        <f t="shared" si="35"/>
        <v>0</v>
      </c>
      <c r="I33" s="54">
        <v>0</v>
      </c>
      <c r="J33" s="56">
        <f t="shared" si="36"/>
        <v>0</v>
      </c>
      <c r="K33" s="55">
        <f t="shared" si="37"/>
        <v>0</v>
      </c>
      <c r="L33" s="64"/>
    </row>
    <row r="34" spans="1:13" s="1" customFormat="1" ht="25.5" x14ac:dyDescent="0.25">
      <c r="A34" s="52">
        <v>8</v>
      </c>
      <c r="B34" s="143" t="s">
        <v>131</v>
      </c>
      <c r="C34" s="66" t="s">
        <v>20</v>
      </c>
      <c r="D34" s="53">
        <v>12.8</v>
      </c>
      <c r="E34" s="54">
        <v>0</v>
      </c>
      <c r="F34" s="55">
        <f t="shared" si="22"/>
        <v>0</v>
      </c>
      <c r="G34" s="54">
        <v>0</v>
      </c>
      <c r="H34" s="55">
        <f t="shared" si="23"/>
        <v>0</v>
      </c>
      <c r="I34" s="54">
        <v>0</v>
      </c>
      <c r="J34" s="56">
        <f t="shared" si="24"/>
        <v>0</v>
      </c>
      <c r="K34" s="55">
        <f t="shared" si="25"/>
        <v>0</v>
      </c>
      <c r="L34" s="64"/>
    </row>
    <row r="35" spans="1:13" s="1" customFormat="1" x14ac:dyDescent="0.25">
      <c r="A35" s="52">
        <v>9</v>
      </c>
      <c r="B35" s="142" t="s">
        <v>60</v>
      </c>
      <c r="C35" s="66" t="s">
        <v>20</v>
      </c>
      <c r="D35" s="53">
        <v>59</v>
      </c>
      <c r="E35" s="54">
        <v>0</v>
      </c>
      <c r="F35" s="55">
        <f t="shared" si="22"/>
        <v>0</v>
      </c>
      <c r="G35" s="54">
        <v>0</v>
      </c>
      <c r="H35" s="55">
        <f t="shared" si="23"/>
        <v>0</v>
      </c>
      <c r="I35" s="54">
        <v>0</v>
      </c>
      <c r="J35" s="56">
        <f t="shared" si="24"/>
        <v>0</v>
      </c>
      <c r="K35" s="55">
        <f t="shared" si="25"/>
        <v>0</v>
      </c>
      <c r="L35" s="64"/>
    </row>
    <row r="36" spans="1:13" s="1" customFormat="1" x14ac:dyDescent="0.25">
      <c r="A36" s="46"/>
      <c r="B36" s="57" t="s">
        <v>21</v>
      </c>
      <c r="C36" s="46"/>
      <c r="D36" s="58"/>
      <c r="E36" s="59"/>
      <c r="F36" s="60"/>
      <c r="G36" s="59"/>
      <c r="H36" s="60"/>
      <c r="I36" s="59"/>
      <c r="J36" s="61"/>
      <c r="K36" s="60"/>
      <c r="L36" s="64"/>
    </row>
    <row r="37" spans="1:13" s="1" customFormat="1" ht="63.75" x14ac:dyDescent="0.25">
      <c r="A37" s="52">
        <v>1</v>
      </c>
      <c r="B37" s="142" t="s">
        <v>132</v>
      </c>
      <c r="C37" s="52" t="s">
        <v>15</v>
      </c>
      <c r="D37" s="53">
        <v>75.5</v>
      </c>
      <c r="E37" s="54">
        <v>0</v>
      </c>
      <c r="F37" s="55">
        <f t="shared" ref="F37" si="38">E37*D37</f>
        <v>0</v>
      </c>
      <c r="G37" s="54">
        <v>0</v>
      </c>
      <c r="H37" s="55">
        <f t="shared" ref="H37" si="39">G37*D37</f>
        <v>0</v>
      </c>
      <c r="I37" s="54">
        <v>0</v>
      </c>
      <c r="J37" s="56">
        <f t="shared" ref="J37" si="40">I37*D37</f>
        <v>0</v>
      </c>
      <c r="K37" s="55">
        <f t="shared" ref="K37" si="41">F37+H37+J37</f>
        <v>0</v>
      </c>
      <c r="L37" s="64"/>
      <c r="M37" s="63"/>
    </row>
    <row r="38" spans="1:13" s="1" customFormat="1" ht="25.5" x14ac:dyDescent="0.25">
      <c r="A38" s="52">
        <v>2</v>
      </c>
      <c r="B38" s="142" t="s">
        <v>133</v>
      </c>
      <c r="C38" s="52" t="s">
        <v>6</v>
      </c>
      <c r="D38" s="53">
        <v>7</v>
      </c>
      <c r="E38" s="54">
        <v>0</v>
      </c>
      <c r="F38" s="55">
        <f t="shared" ref="F38" si="42">E38*D38</f>
        <v>0</v>
      </c>
      <c r="G38" s="54">
        <v>0</v>
      </c>
      <c r="H38" s="55">
        <f t="shared" ref="H38" si="43">G38*D38</f>
        <v>0</v>
      </c>
      <c r="I38" s="54">
        <v>0</v>
      </c>
      <c r="J38" s="56">
        <f t="shared" ref="J38" si="44">I38*D38</f>
        <v>0</v>
      </c>
      <c r="K38" s="55">
        <f t="shared" ref="K38" si="45">F38+H38+J38</f>
        <v>0</v>
      </c>
      <c r="L38" s="64"/>
    </row>
    <row r="39" spans="1:13" s="1" customFormat="1" ht="25.5" x14ac:dyDescent="0.25">
      <c r="A39" s="52">
        <v>3</v>
      </c>
      <c r="B39" s="204" t="s">
        <v>243</v>
      </c>
      <c r="C39" s="52" t="s">
        <v>15</v>
      </c>
      <c r="D39" s="53">
        <v>29.5</v>
      </c>
      <c r="E39" s="54">
        <v>0</v>
      </c>
      <c r="F39" s="55">
        <f t="shared" ref="F39:F41" si="46">E39*D39</f>
        <v>0</v>
      </c>
      <c r="G39" s="54">
        <v>0</v>
      </c>
      <c r="H39" s="55">
        <f t="shared" ref="H39:H41" si="47">G39*D39</f>
        <v>0</v>
      </c>
      <c r="I39" s="54">
        <v>0</v>
      </c>
      <c r="J39" s="56">
        <f t="shared" ref="J39:J41" si="48">I39*D39</f>
        <v>0</v>
      </c>
      <c r="K39" s="55">
        <f t="shared" ref="K39:K41" si="49">F39+H39+J39</f>
        <v>0</v>
      </c>
      <c r="L39" s="64"/>
    </row>
    <row r="40" spans="1:13" s="1" customFormat="1" ht="25.5" x14ac:dyDescent="0.25">
      <c r="A40" s="52">
        <v>4</v>
      </c>
      <c r="B40" s="142" t="s">
        <v>134</v>
      </c>
      <c r="C40" s="52" t="s">
        <v>6</v>
      </c>
      <c r="D40" s="53">
        <v>3</v>
      </c>
      <c r="E40" s="54">
        <v>0</v>
      </c>
      <c r="F40" s="55">
        <f t="shared" ref="F40" si="50">E40*D40</f>
        <v>0</v>
      </c>
      <c r="G40" s="54">
        <v>0</v>
      </c>
      <c r="H40" s="55">
        <f t="shared" ref="H40" si="51">G40*D40</f>
        <v>0</v>
      </c>
      <c r="I40" s="54">
        <v>0</v>
      </c>
      <c r="J40" s="56">
        <f t="shared" ref="J40" si="52">I40*D40</f>
        <v>0</v>
      </c>
      <c r="K40" s="55">
        <f t="shared" ref="K40" si="53">F40+H40+J40</f>
        <v>0</v>
      </c>
      <c r="L40" s="64"/>
    </row>
    <row r="41" spans="1:13" s="1" customFormat="1" ht="25.5" x14ac:dyDescent="0.25">
      <c r="A41" s="52">
        <v>5</v>
      </c>
      <c r="B41" s="142" t="s">
        <v>87</v>
      </c>
      <c r="C41" s="52" t="s">
        <v>6</v>
      </c>
      <c r="D41" s="53">
        <v>17</v>
      </c>
      <c r="E41" s="54">
        <v>0</v>
      </c>
      <c r="F41" s="55">
        <f t="shared" si="46"/>
        <v>0</v>
      </c>
      <c r="G41" s="54">
        <v>0</v>
      </c>
      <c r="H41" s="55">
        <f t="shared" si="47"/>
        <v>0</v>
      </c>
      <c r="I41" s="54">
        <v>0</v>
      </c>
      <c r="J41" s="56">
        <f t="shared" si="48"/>
        <v>0</v>
      </c>
      <c r="K41" s="55">
        <f t="shared" si="49"/>
        <v>0</v>
      </c>
      <c r="L41" s="64"/>
    </row>
    <row r="42" spans="1:13" s="1" customFormat="1" x14ac:dyDescent="0.25">
      <c r="A42" s="46"/>
      <c r="B42" s="57" t="s">
        <v>121</v>
      </c>
      <c r="C42" s="46"/>
      <c r="D42" s="58"/>
      <c r="E42" s="59"/>
      <c r="F42" s="60"/>
      <c r="G42" s="59"/>
      <c r="H42" s="60"/>
      <c r="I42" s="59"/>
      <c r="J42" s="61"/>
      <c r="K42" s="60"/>
      <c r="L42" s="64"/>
    </row>
    <row r="43" spans="1:13" s="1" customFormat="1" ht="25.5" x14ac:dyDescent="0.25">
      <c r="A43" s="52">
        <v>1</v>
      </c>
      <c r="B43" s="142" t="s">
        <v>305</v>
      </c>
      <c r="C43" s="52" t="s">
        <v>15</v>
      </c>
      <c r="D43" s="53">
        <v>6.5</v>
      </c>
      <c r="E43" s="54">
        <v>0</v>
      </c>
      <c r="F43" s="55">
        <f t="shared" ref="F43" si="54">E43*D43</f>
        <v>0</v>
      </c>
      <c r="G43" s="54">
        <v>0</v>
      </c>
      <c r="H43" s="55">
        <f t="shared" ref="H43" si="55">G43*D43</f>
        <v>0</v>
      </c>
      <c r="I43" s="54">
        <v>0</v>
      </c>
      <c r="J43" s="56">
        <f t="shared" ref="J43" si="56">I43*D43</f>
        <v>0</v>
      </c>
      <c r="K43" s="55">
        <f t="shared" ref="K43" si="57">F43+H43+J43</f>
        <v>0</v>
      </c>
      <c r="L43" s="64"/>
    </row>
    <row r="44" spans="1:13" s="1" customFormat="1" ht="25.5" x14ac:dyDescent="0.25">
      <c r="A44" s="52">
        <v>2</v>
      </c>
      <c r="B44" s="142" t="s">
        <v>135</v>
      </c>
      <c r="C44" s="52" t="s">
        <v>15</v>
      </c>
      <c r="D44" s="53">
        <v>95</v>
      </c>
      <c r="E44" s="54">
        <v>0</v>
      </c>
      <c r="F44" s="55">
        <f t="shared" ref="F44:F47" si="58">E44*D44</f>
        <v>0</v>
      </c>
      <c r="G44" s="54">
        <v>0</v>
      </c>
      <c r="H44" s="55">
        <f t="shared" ref="H44:H47" si="59">G44*D44</f>
        <v>0</v>
      </c>
      <c r="I44" s="54">
        <v>0</v>
      </c>
      <c r="J44" s="56">
        <f t="shared" ref="J44:J47" si="60">I44*D44</f>
        <v>0</v>
      </c>
      <c r="K44" s="55">
        <f t="shared" ref="K44:K47" si="61">F44+H44+J44</f>
        <v>0</v>
      </c>
      <c r="L44" s="64"/>
    </row>
    <row r="45" spans="1:13" s="1" customFormat="1" ht="25.5" x14ac:dyDescent="0.25">
      <c r="A45" s="52">
        <v>3</v>
      </c>
      <c r="B45" s="142" t="s">
        <v>306</v>
      </c>
      <c r="C45" s="52" t="s">
        <v>15</v>
      </c>
      <c r="D45" s="53">
        <v>345</v>
      </c>
      <c r="E45" s="54">
        <v>0</v>
      </c>
      <c r="F45" s="55">
        <f t="shared" si="58"/>
        <v>0</v>
      </c>
      <c r="G45" s="54">
        <v>0</v>
      </c>
      <c r="H45" s="55">
        <f t="shared" si="59"/>
        <v>0</v>
      </c>
      <c r="I45" s="54">
        <v>0</v>
      </c>
      <c r="J45" s="56">
        <f t="shared" si="60"/>
        <v>0</v>
      </c>
      <c r="K45" s="55">
        <f t="shared" si="61"/>
        <v>0</v>
      </c>
      <c r="L45" s="64"/>
    </row>
    <row r="46" spans="1:13" s="1" customFormat="1" ht="25.5" x14ac:dyDescent="0.25">
      <c r="A46" s="52">
        <v>4</v>
      </c>
      <c r="B46" s="142" t="s">
        <v>122</v>
      </c>
      <c r="C46" s="52" t="s">
        <v>14</v>
      </c>
      <c r="D46" s="53">
        <v>2</v>
      </c>
      <c r="E46" s="54">
        <v>0</v>
      </c>
      <c r="F46" s="55">
        <f t="shared" si="58"/>
        <v>0</v>
      </c>
      <c r="G46" s="54">
        <v>0</v>
      </c>
      <c r="H46" s="55">
        <f t="shared" si="59"/>
        <v>0</v>
      </c>
      <c r="I46" s="54">
        <v>0</v>
      </c>
      <c r="J46" s="56">
        <f t="shared" si="60"/>
        <v>0</v>
      </c>
      <c r="K46" s="55">
        <f t="shared" si="61"/>
        <v>0</v>
      </c>
      <c r="L46" s="64"/>
    </row>
    <row r="47" spans="1:13" s="1" customFormat="1" ht="36" x14ac:dyDescent="0.25">
      <c r="A47" s="52">
        <v>5</v>
      </c>
      <c r="B47" s="183" t="s">
        <v>310</v>
      </c>
      <c r="C47" s="52" t="s">
        <v>15</v>
      </c>
      <c r="D47" s="53">
        <v>101.5</v>
      </c>
      <c r="E47" s="54">
        <v>0</v>
      </c>
      <c r="F47" s="55">
        <f t="shared" si="58"/>
        <v>0</v>
      </c>
      <c r="G47" s="54">
        <v>0</v>
      </c>
      <c r="H47" s="55">
        <f t="shared" si="59"/>
        <v>0</v>
      </c>
      <c r="I47" s="54">
        <v>0</v>
      </c>
      <c r="J47" s="56">
        <f t="shared" si="60"/>
        <v>0</v>
      </c>
      <c r="K47" s="55">
        <f t="shared" si="61"/>
        <v>0</v>
      </c>
      <c r="L47" s="64"/>
    </row>
    <row r="48" spans="1:13" s="1" customFormat="1" x14ac:dyDescent="0.25">
      <c r="A48" s="46"/>
      <c r="B48" s="68" t="s">
        <v>59</v>
      </c>
      <c r="C48" s="46"/>
      <c r="D48" s="58"/>
      <c r="E48" s="59"/>
      <c r="F48" s="60"/>
      <c r="G48" s="59"/>
      <c r="H48" s="61"/>
      <c r="I48" s="59"/>
      <c r="J48" s="61"/>
      <c r="K48" s="60"/>
      <c r="L48" s="64"/>
    </row>
    <row r="49" spans="1:13" s="1" customFormat="1" ht="25.5" x14ac:dyDescent="0.25">
      <c r="A49" s="69">
        <v>1</v>
      </c>
      <c r="B49" s="142" t="s">
        <v>244</v>
      </c>
      <c r="C49" s="52" t="s">
        <v>6</v>
      </c>
      <c r="D49" s="62">
        <v>6</v>
      </c>
      <c r="E49" s="54">
        <v>0</v>
      </c>
      <c r="F49" s="55">
        <f t="shared" ref="F49:F53" si="62">E49*D49</f>
        <v>0</v>
      </c>
      <c r="G49" s="54">
        <v>0</v>
      </c>
      <c r="H49" s="55">
        <f t="shared" ref="H49:H53" si="63">G49*D49</f>
        <v>0</v>
      </c>
      <c r="I49" s="54">
        <v>0</v>
      </c>
      <c r="J49" s="56">
        <f t="shared" ref="J49:J53" si="64">I49*D49</f>
        <v>0</v>
      </c>
      <c r="K49" s="55">
        <f t="shared" ref="K49:K53" si="65">F49+H49+J49</f>
        <v>0</v>
      </c>
    </row>
    <row r="50" spans="1:13" ht="38.25" x14ac:dyDescent="0.25">
      <c r="A50" s="69">
        <v>2</v>
      </c>
      <c r="B50" s="143" t="s">
        <v>315</v>
      </c>
      <c r="C50" s="52" t="s">
        <v>15</v>
      </c>
      <c r="D50" s="53">
        <v>176</v>
      </c>
      <c r="E50" s="54">
        <v>0</v>
      </c>
      <c r="F50" s="55">
        <f t="shared" si="62"/>
        <v>0</v>
      </c>
      <c r="G50" s="54">
        <v>0</v>
      </c>
      <c r="H50" s="55">
        <f t="shared" si="63"/>
        <v>0</v>
      </c>
      <c r="I50" s="54">
        <v>0</v>
      </c>
      <c r="J50" s="56">
        <f t="shared" si="64"/>
        <v>0</v>
      </c>
      <c r="K50" s="55">
        <f t="shared" si="65"/>
        <v>0</v>
      </c>
      <c r="L50" s="1"/>
      <c r="M50" s="1"/>
    </row>
    <row r="51" spans="1:13" ht="38.25" x14ac:dyDescent="0.25">
      <c r="A51" s="69">
        <v>3</v>
      </c>
      <c r="B51" s="143" t="s">
        <v>245</v>
      </c>
      <c r="C51" s="52" t="s">
        <v>15</v>
      </c>
      <c r="D51" s="53">
        <v>176</v>
      </c>
      <c r="E51" s="54">
        <v>0</v>
      </c>
      <c r="F51" s="55">
        <f t="shared" si="62"/>
        <v>0</v>
      </c>
      <c r="G51" s="54">
        <v>0</v>
      </c>
      <c r="H51" s="55">
        <f t="shared" si="63"/>
        <v>0</v>
      </c>
      <c r="I51" s="54">
        <v>0</v>
      </c>
      <c r="J51" s="56">
        <f t="shared" si="64"/>
        <v>0</v>
      </c>
      <c r="K51" s="55">
        <f t="shared" si="65"/>
        <v>0</v>
      </c>
      <c r="L51" s="1"/>
      <c r="M51" s="1"/>
    </row>
    <row r="52" spans="1:13" ht="12.75" x14ac:dyDescent="0.25">
      <c r="A52" s="69">
        <v>4</v>
      </c>
      <c r="B52" s="143" t="s">
        <v>138</v>
      </c>
      <c r="C52" s="52" t="s">
        <v>6</v>
      </c>
      <c r="D52" s="53">
        <v>6</v>
      </c>
      <c r="E52" s="54">
        <v>0</v>
      </c>
      <c r="F52" s="55">
        <f t="shared" ref="F52" si="66">E52*D52</f>
        <v>0</v>
      </c>
      <c r="G52" s="54">
        <v>0</v>
      </c>
      <c r="H52" s="55">
        <f t="shared" ref="H52" si="67">G52*D52</f>
        <v>0</v>
      </c>
      <c r="I52" s="54">
        <v>0</v>
      </c>
      <c r="J52" s="56">
        <f t="shared" ref="J52" si="68">I52*D52</f>
        <v>0</v>
      </c>
      <c r="K52" s="55">
        <f t="shared" ref="K52" si="69">F52+H52+J52</f>
        <v>0</v>
      </c>
      <c r="L52" s="1"/>
      <c r="M52" s="1"/>
    </row>
    <row r="53" spans="1:13" s="1" customFormat="1" ht="38.25" x14ac:dyDescent="0.25">
      <c r="A53" s="69">
        <v>5</v>
      </c>
      <c r="B53" s="142" t="s">
        <v>141</v>
      </c>
      <c r="C53" s="53" t="s">
        <v>15</v>
      </c>
      <c r="D53" s="70">
        <v>385.3</v>
      </c>
      <c r="E53" s="54">
        <v>0</v>
      </c>
      <c r="F53" s="55">
        <f t="shared" si="62"/>
        <v>0</v>
      </c>
      <c r="G53" s="54">
        <v>0</v>
      </c>
      <c r="H53" s="55">
        <f t="shared" si="63"/>
        <v>0</v>
      </c>
      <c r="I53" s="54">
        <v>0</v>
      </c>
      <c r="J53" s="56">
        <f t="shared" si="64"/>
        <v>0</v>
      </c>
      <c r="K53" s="55">
        <f t="shared" si="65"/>
        <v>0</v>
      </c>
    </row>
    <row r="54" spans="1:13" s="1" customFormat="1" x14ac:dyDescent="0.25">
      <c r="A54" s="71"/>
      <c r="B54" s="72" t="s">
        <v>8</v>
      </c>
      <c r="C54" s="73"/>
      <c r="D54" s="74"/>
      <c r="E54" s="75"/>
      <c r="F54" s="9">
        <f>SUM(F11:F53)</f>
        <v>0</v>
      </c>
      <c r="G54" s="76"/>
      <c r="H54" s="77">
        <f>SUM(H11:H53)</f>
        <v>0</v>
      </c>
      <c r="I54" s="76"/>
      <c r="J54" s="77">
        <f>SUM(J11:J53)</f>
        <v>0</v>
      </c>
      <c r="K54" s="9">
        <f>F54+H54+J54</f>
        <v>0</v>
      </c>
      <c r="L54" s="64"/>
    </row>
    <row r="55" spans="1:13" s="1" customFormat="1" x14ac:dyDescent="0.25">
      <c r="A55" s="71"/>
      <c r="B55" s="78" t="s">
        <v>9</v>
      </c>
      <c r="C55" s="79">
        <v>0</v>
      </c>
      <c r="D55" s="74"/>
      <c r="E55" s="75"/>
      <c r="F55" s="55"/>
      <c r="G55" s="75"/>
      <c r="H55" s="9"/>
      <c r="I55" s="75"/>
      <c r="J55" s="56"/>
      <c r="K55" s="9">
        <f>K54*C55</f>
        <v>0</v>
      </c>
      <c r="L55" s="64"/>
    </row>
    <row r="56" spans="1:13" s="1" customFormat="1" x14ac:dyDescent="0.25">
      <c r="A56" s="71"/>
      <c r="B56" s="78" t="s">
        <v>10</v>
      </c>
      <c r="C56" s="73"/>
      <c r="D56" s="74"/>
      <c r="E56" s="75"/>
      <c r="F56" s="55"/>
      <c r="G56" s="75"/>
      <c r="H56" s="9"/>
      <c r="I56" s="75"/>
      <c r="J56" s="56"/>
      <c r="K56" s="9">
        <f>K54+K55</f>
        <v>0</v>
      </c>
      <c r="L56" s="64"/>
    </row>
    <row r="57" spans="1:13" s="1" customFormat="1" x14ac:dyDescent="0.25">
      <c r="A57" s="71"/>
      <c r="B57" s="78" t="s">
        <v>11</v>
      </c>
      <c r="C57" s="79">
        <v>0</v>
      </c>
      <c r="D57" s="74"/>
      <c r="E57" s="75"/>
      <c r="F57" s="55"/>
      <c r="G57" s="75"/>
      <c r="H57" s="9"/>
      <c r="I57" s="75"/>
      <c r="J57" s="56"/>
      <c r="K57" s="9">
        <f>K56*C57</f>
        <v>0</v>
      </c>
      <c r="L57" s="64"/>
    </row>
    <row r="58" spans="1:13" s="1" customFormat="1" x14ac:dyDescent="0.25">
      <c r="A58" s="71"/>
      <c r="B58" s="72" t="s">
        <v>10</v>
      </c>
      <c r="C58" s="73"/>
      <c r="D58" s="74"/>
      <c r="E58" s="75"/>
      <c r="F58" s="55"/>
      <c r="G58" s="75"/>
      <c r="H58" s="9"/>
      <c r="I58" s="75"/>
      <c r="J58" s="56"/>
      <c r="K58" s="9">
        <f>K57+K56</f>
        <v>0</v>
      </c>
      <c r="L58" s="64"/>
    </row>
    <row r="59" spans="1:13" s="1" customFormat="1" x14ac:dyDescent="0.25">
      <c r="A59" s="71"/>
      <c r="B59" s="72" t="s">
        <v>12</v>
      </c>
      <c r="C59" s="80">
        <v>0.18</v>
      </c>
      <c r="D59" s="81"/>
      <c r="E59" s="75"/>
      <c r="F59" s="55"/>
      <c r="G59" s="75"/>
      <c r="H59" s="9"/>
      <c r="I59" s="75"/>
      <c r="J59" s="56"/>
      <c r="K59" s="9">
        <f>K58*C59</f>
        <v>0</v>
      </c>
      <c r="L59" s="64"/>
    </row>
    <row r="60" spans="1:13" s="1" customFormat="1" x14ac:dyDescent="0.25">
      <c r="A60" s="32"/>
      <c r="B60" s="82" t="s">
        <v>13</v>
      </c>
      <c r="C60" s="32"/>
      <c r="D60" s="83"/>
      <c r="E60" s="84"/>
      <c r="F60" s="85"/>
      <c r="G60" s="84"/>
      <c r="H60" s="86"/>
      <c r="I60" s="84"/>
      <c r="J60" s="87"/>
      <c r="K60" s="86">
        <f>K58+K59</f>
        <v>0</v>
      </c>
      <c r="L60" s="64"/>
    </row>
    <row r="61" spans="1:13" s="1" customFormat="1" x14ac:dyDescent="0.25">
      <c r="A61" s="15"/>
      <c r="B61" s="88"/>
      <c r="C61" s="15"/>
      <c r="D61" s="89"/>
      <c r="E61" s="15"/>
      <c r="F61" s="15"/>
      <c r="G61" s="15"/>
      <c r="H61" s="15"/>
      <c r="I61" s="15"/>
      <c r="J61" s="15"/>
      <c r="K61" s="15"/>
      <c r="L61" s="64"/>
    </row>
    <row r="62" spans="1:13" s="1" customFormat="1" x14ac:dyDescent="0.25">
      <c r="A62" s="15"/>
      <c r="B62" s="88"/>
      <c r="C62" s="15"/>
      <c r="D62" s="89"/>
      <c r="E62" s="15"/>
      <c r="F62" s="15"/>
      <c r="G62" s="15"/>
      <c r="H62" s="15"/>
      <c r="I62" s="15"/>
      <c r="J62" s="15"/>
      <c r="K62" s="15"/>
      <c r="L62" s="64"/>
    </row>
    <row r="63" spans="1:13" s="1" customFormat="1" x14ac:dyDescent="0.25">
      <c r="A63" s="15"/>
      <c r="B63" s="90"/>
      <c r="C63" s="15"/>
      <c r="D63" s="89"/>
      <c r="E63" s="13"/>
      <c r="F63" s="15"/>
      <c r="G63" s="15"/>
      <c r="H63" s="15"/>
      <c r="I63" s="15"/>
      <c r="J63" s="15"/>
      <c r="K63" s="15"/>
      <c r="L63" s="64"/>
    </row>
    <row r="64" spans="1:13" s="1" customFormat="1" x14ac:dyDescent="0.25">
      <c r="B64" s="91"/>
      <c r="D64" s="92"/>
      <c r="L64" s="64"/>
    </row>
    <row r="65" spans="2:12" s="1" customFormat="1" x14ac:dyDescent="0.25">
      <c r="B65" s="91"/>
      <c r="D65" s="92"/>
      <c r="L65" s="64"/>
    </row>
  </sheetData>
  <mergeCells count="8">
    <mergeCell ref="A1:K1"/>
    <mergeCell ref="E6:J6"/>
    <mergeCell ref="E7:F7"/>
    <mergeCell ref="G7:H7"/>
    <mergeCell ref="I7:J7"/>
    <mergeCell ref="B3:F3"/>
    <mergeCell ref="B2:K2"/>
    <mergeCell ref="E5:H5"/>
  </mergeCells>
  <pageMargins left="0.16" right="0.118110236220472" top="1" bottom="0.36" header="0.196850393700787" footer="0.118110236220472"/>
  <pageSetup paperSize="9" scale="98" orientation="landscape" verticalDpi="1200" r:id="rId1"/>
  <rowBreaks count="1" manualBreakCount="1">
    <brk id="47" max="10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0"/>
  <sheetViews>
    <sheetView workbookViewId="0">
      <selection activeCell="B13" sqref="B13"/>
    </sheetView>
  </sheetViews>
  <sheetFormatPr defaultRowHeight="15" x14ac:dyDescent="0.25"/>
  <cols>
    <col min="1" max="1" width="3" style="2" bestFit="1" customWidth="1"/>
    <col min="2" max="2" width="57.140625" style="93" customWidth="1"/>
    <col min="3" max="3" width="11.5703125" style="2" customWidth="1"/>
    <col min="4" max="4" width="8" style="94" customWidth="1"/>
    <col min="5" max="5" width="8.85546875" style="2" bestFit="1" customWidth="1"/>
    <col min="6" max="6" width="11.5703125" style="2" customWidth="1"/>
    <col min="7" max="7" width="8.85546875" style="2" bestFit="1" customWidth="1"/>
    <col min="8" max="8" width="9" style="2" customWidth="1"/>
    <col min="9" max="9" width="10.5703125" style="2" bestFit="1" customWidth="1"/>
    <col min="10" max="10" width="11.7109375" style="2" customWidth="1"/>
    <col min="11" max="11" width="10.42578125" style="2" customWidth="1"/>
    <col min="12" max="12" width="25.85546875" style="64" customWidth="1"/>
    <col min="13" max="13" width="48" style="2" customWidth="1"/>
    <col min="14" max="14" width="27.85546875" style="2" customWidth="1"/>
    <col min="15" max="254" width="9.140625" style="2"/>
    <col min="255" max="255" width="5.5703125" style="2" customWidth="1"/>
    <col min="256" max="256" width="32.140625" style="2" customWidth="1"/>
    <col min="257" max="257" width="14.140625" style="2" customWidth="1"/>
    <col min="258" max="258" width="11.140625" style="2" customWidth="1"/>
    <col min="259" max="259" width="11.85546875" style="2" customWidth="1"/>
    <col min="260" max="260" width="10.28515625" style="2" bestFit="1" customWidth="1"/>
    <col min="261" max="261" width="11.5703125" style="2" customWidth="1"/>
    <col min="262" max="262" width="9.140625" style="2"/>
    <col min="263" max="263" width="10.85546875" style="2" customWidth="1"/>
    <col min="264" max="264" width="9.140625" style="2"/>
    <col min="265" max="265" width="10.7109375" style="2" bestFit="1" customWidth="1"/>
    <col min="266" max="510" width="9.140625" style="2"/>
    <col min="511" max="511" width="5.5703125" style="2" customWidth="1"/>
    <col min="512" max="512" width="32.140625" style="2" customWidth="1"/>
    <col min="513" max="513" width="14.140625" style="2" customWidth="1"/>
    <col min="514" max="514" width="11.140625" style="2" customWidth="1"/>
    <col min="515" max="515" width="11.85546875" style="2" customWidth="1"/>
    <col min="516" max="516" width="10.28515625" style="2" bestFit="1" customWidth="1"/>
    <col min="517" max="517" width="11.5703125" style="2" customWidth="1"/>
    <col min="518" max="518" width="9.140625" style="2"/>
    <col min="519" max="519" width="10.85546875" style="2" customWidth="1"/>
    <col min="520" max="520" width="9.140625" style="2"/>
    <col min="521" max="521" width="10.7109375" style="2" bestFit="1" customWidth="1"/>
    <col min="522" max="766" width="9.140625" style="2"/>
    <col min="767" max="767" width="5.5703125" style="2" customWidth="1"/>
    <col min="768" max="768" width="32.140625" style="2" customWidth="1"/>
    <col min="769" max="769" width="14.140625" style="2" customWidth="1"/>
    <col min="770" max="770" width="11.140625" style="2" customWidth="1"/>
    <col min="771" max="771" width="11.85546875" style="2" customWidth="1"/>
    <col min="772" max="772" width="10.28515625" style="2" bestFit="1" customWidth="1"/>
    <col min="773" max="773" width="11.5703125" style="2" customWidth="1"/>
    <col min="774" max="774" width="9.140625" style="2"/>
    <col min="775" max="775" width="10.85546875" style="2" customWidth="1"/>
    <col min="776" max="776" width="9.140625" style="2"/>
    <col min="777" max="777" width="10.7109375" style="2" bestFit="1" customWidth="1"/>
    <col min="778" max="1022" width="9.140625" style="2"/>
    <col min="1023" max="1023" width="5.5703125" style="2" customWidth="1"/>
    <col min="1024" max="1024" width="32.140625" style="2" customWidth="1"/>
    <col min="1025" max="1025" width="14.140625" style="2" customWidth="1"/>
    <col min="1026" max="1026" width="11.140625" style="2" customWidth="1"/>
    <col min="1027" max="1027" width="11.85546875" style="2" customWidth="1"/>
    <col min="1028" max="1028" width="10.28515625" style="2" bestFit="1" customWidth="1"/>
    <col min="1029" max="1029" width="11.5703125" style="2" customWidth="1"/>
    <col min="1030" max="1030" width="9.140625" style="2"/>
    <col min="1031" max="1031" width="10.85546875" style="2" customWidth="1"/>
    <col min="1032" max="1032" width="9.140625" style="2"/>
    <col min="1033" max="1033" width="10.7109375" style="2" bestFit="1" customWidth="1"/>
    <col min="1034" max="1278" width="9.140625" style="2"/>
    <col min="1279" max="1279" width="5.5703125" style="2" customWidth="1"/>
    <col min="1280" max="1280" width="32.140625" style="2" customWidth="1"/>
    <col min="1281" max="1281" width="14.140625" style="2" customWidth="1"/>
    <col min="1282" max="1282" width="11.140625" style="2" customWidth="1"/>
    <col min="1283" max="1283" width="11.85546875" style="2" customWidth="1"/>
    <col min="1284" max="1284" width="10.28515625" style="2" bestFit="1" customWidth="1"/>
    <col min="1285" max="1285" width="11.5703125" style="2" customWidth="1"/>
    <col min="1286" max="1286" width="9.140625" style="2"/>
    <col min="1287" max="1287" width="10.85546875" style="2" customWidth="1"/>
    <col min="1288" max="1288" width="9.140625" style="2"/>
    <col min="1289" max="1289" width="10.7109375" style="2" bestFit="1" customWidth="1"/>
    <col min="1290" max="1534" width="9.140625" style="2"/>
    <col min="1535" max="1535" width="5.5703125" style="2" customWidth="1"/>
    <col min="1536" max="1536" width="32.140625" style="2" customWidth="1"/>
    <col min="1537" max="1537" width="14.140625" style="2" customWidth="1"/>
    <col min="1538" max="1538" width="11.140625" style="2" customWidth="1"/>
    <col min="1539" max="1539" width="11.85546875" style="2" customWidth="1"/>
    <col min="1540" max="1540" width="10.28515625" style="2" bestFit="1" customWidth="1"/>
    <col min="1541" max="1541" width="11.5703125" style="2" customWidth="1"/>
    <col min="1542" max="1542" width="9.140625" style="2"/>
    <col min="1543" max="1543" width="10.85546875" style="2" customWidth="1"/>
    <col min="1544" max="1544" width="9.140625" style="2"/>
    <col min="1545" max="1545" width="10.7109375" style="2" bestFit="1" customWidth="1"/>
    <col min="1546" max="1790" width="9.140625" style="2"/>
    <col min="1791" max="1791" width="5.5703125" style="2" customWidth="1"/>
    <col min="1792" max="1792" width="32.140625" style="2" customWidth="1"/>
    <col min="1793" max="1793" width="14.140625" style="2" customWidth="1"/>
    <col min="1794" max="1794" width="11.140625" style="2" customWidth="1"/>
    <col min="1795" max="1795" width="11.85546875" style="2" customWidth="1"/>
    <col min="1796" max="1796" width="10.28515625" style="2" bestFit="1" customWidth="1"/>
    <col min="1797" max="1797" width="11.5703125" style="2" customWidth="1"/>
    <col min="1798" max="1798" width="9.140625" style="2"/>
    <col min="1799" max="1799" width="10.85546875" style="2" customWidth="1"/>
    <col min="1800" max="1800" width="9.140625" style="2"/>
    <col min="1801" max="1801" width="10.7109375" style="2" bestFit="1" customWidth="1"/>
    <col min="1802" max="2046" width="9.140625" style="2"/>
    <col min="2047" max="2047" width="5.5703125" style="2" customWidth="1"/>
    <col min="2048" max="2048" width="32.140625" style="2" customWidth="1"/>
    <col min="2049" max="2049" width="14.140625" style="2" customWidth="1"/>
    <col min="2050" max="2050" width="11.140625" style="2" customWidth="1"/>
    <col min="2051" max="2051" width="11.85546875" style="2" customWidth="1"/>
    <col min="2052" max="2052" width="10.28515625" style="2" bestFit="1" customWidth="1"/>
    <col min="2053" max="2053" width="11.5703125" style="2" customWidth="1"/>
    <col min="2054" max="2054" width="9.140625" style="2"/>
    <col min="2055" max="2055" width="10.85546875" style="2" customWidth="1"/>
    <col min="2056" max="2056" width="9.140625" style="2"/>
    <col min="2057" max="2057" width="10.7109375" style="2" bestFit="1" customWidth="1"/>
    <col min="2058" max="2302" width="9.140625" style="2"/>
    <col min="2303" max="2303" width="5.5703125" style="2" customWidth="1"/>
    <col min="2304" max="2304" width="32.140625" style="2" customWidth="1"/>
    <col min="2305" max="2305" width="14.140625" style="2" customWidth="1"/>
    <col min="2306" max="2306" width="11.140625" style="2" customWidth="1"/>
    <col min="2307" max="2307" width="11.85546875" style="2" customWidth="1"/>
    <col min="2308" max="2308" width="10.28515625" style="2" bestFit="1" customWidth="1"/>
    <col min="2309" max="2309" width="11.5703125" style="2" customWidth="1"/>
    <col min="2310" max="2310" width="9.140625" style="2"/>
    <col min="2311" max="2311" width="10.85546875" style="2" customWidth="1"/>
    <col min="2312" max="2312" width="9.140625" style="2"/>
    <col min="2313" max="2313" width="10.7109375" style="2" bestFit="1" customWidth="1"/>
    <col min="2314" max="2558" width="9.140625" style="2"/>
    <col min="2559" max="2559" width="5.5703125" style="2" customWidth="1"/>
    <col min="2560" max="2560" width="32.140625" style="2" customWidth="1"/>
    <col min="2561" max="2561" width="14.140625" style="2" customWidth="1"/>
    <col min="2562" max="2562" width="11.140625" style="2" customWidth="1"/>
    <col min="2563" max="2563" width="11.85546875" style="2" customWidth="1"/>
    <col min="2564" max="2564" width="10.28515625" style="2" bestFit="1" customWidth="1"/>
    <col min="2565" max="2565" width="11.5703125" style="2" customWidth="1"/>
    <col min="2566" max="2566" width="9.140625" style="2"/>
    <col min="2567" max="2567" width="10.85546875" style="2" customWidth="1"/>
    <col min="2568" max="2568" width="9.140625" style="2"/>
    <col min="2569" max="2569" width="10.7109375" style="2" bestFit="1" customWidth="1"/>
    <col min="2570" max="2814" width="9.140625" style="2"/>
    <col min="2815" max="2815" width="5.5703125" style="2" customWidth="1"/>
    <col min="2816" max="2816" width="32.140625" style="2" customWidth="1"/>
    <col min="2817" max="2817" width="14.140625" style="2" customWidth="1"/>
    <col min="2818" max="2818" width="11.140625" style="2" customWidth="1"/>
    <col min="2819" max="2819" width="11.85546875" style="2" customWidth="1"/>
    <col min="2820" max="2820" width="10.28515625" style="2" bestFit="1" customWidth="1"/>
    <col min="2821" max="2821" width="11.5703125" style="2" customWidth="1"/>
    <col min="2822" max="2822" width="9.140625" style="2"/>
    <col min="2823" max="2823" width="10.85546875" style="2" customWidth="1"/>
    <col min="2824" max="2824" width="9.140625" style="2"/>
    <col min="2825" max="2825" width="10.7109375" style="2" bestFit="1" customWidth="1"/>
    <col min="2826" max="3070" width="9.140625" style="2"/>
    <col min="3071" max="3071" width="5.5703125" style="2" customWidth="1"/>
    <col min="3072" max="3072" width="32.140625" style="2" customWidth="1"/>
    <col min="3073" max="3073" width="14.140625" style="2" customWidth="1"/>
    <col min="3074" max="3074" width="11.140625" style="2" customWidth="1"/>
    <col min="3075" max="3075" width="11.85546875" style="2" customWidth="1"/>
    <col min="3076" max="3076" width="10.28515625" style="2" bestFit="1" customWidth="1"/>
    <col min="3077" max="3077" width="11.5703125" style="2" customWidth="1"/>
    <col min="3078" max="3078" width="9.140625" style="2"/>
    <col min="3079" max="3079" width="10.85546875" style="2" customWidth="1"/>
    <col min="3080" max="3080" width="9.140625" style="2"/>
    <col min="3081" max="3081" width="10.7109375" style="2" bestFit="1" customWidth="1"/>
    <col min="3082" max="3326" width="9.140625" style="2"/>
    <col min="3327" max="3327" width="5.5703125" style="2" customWidth="1"/>
    <col min="3328" max="3328" width="32.140625" style="2" customWidth="1"/>
    <col min="3329" max="3329" width="14.140625" style="2" customWidth="1"/>
    <col min="3330" max="3330" width="11.140625" style="2" customWidth="1"/>
    <col min="3331" max="3331" width="11.85546875" style="2" customWidth="1"/>
    <col min="3332" max="3332" width="10.28515625" style="2" bestFit="1" customWidth="1"/>
    <col min="3333" max="3333" width="11.5703125" style="2" customWidth="1"/>
    <col min="3334" max="3334" width="9.140625" style="2"/>
    <col min="3335" max="3335" width="10.85546875" style="2" customWidth="1"/>
    <col min="3336" max="3336" width="9.140625" style="2"/>
    <col min="3337" max="3337" width="10.7109375" style="2" bestFit="1" customWidth="1"/>
    <col min="3338" max="3582" width="9.140625" style="2"/>
    <col min="3583" max="3583" width="5.5703125" style="2" customWidth="1"/>
    <col min="3584" max="3584" width="32.140625" style="2" customWidth="1"/>
    <col min="3585" max="3585" width="14.140625" style="2" customWidth="1"/>
    <col min="3586" max="3586" width="11.140625" style="2" customWidth="1"/>
    <col min="3587" max="3587" width="11.85546875" style="2" customWidth="1"/>
    <col min="3588" max="3588" width="10.28515625" style="2" bestFit="1" customWidth="1"/>
    <col min="3589" max="3589" width="11.5703125" style="2" customWidth="1"/>
    <col min="3590" max="3590" width="9.140625" style="2"/>
    <col min="3591" max="3591" width="10.85546875" style="2" customWidth="1"/>
    <col min="3592" max="3592" width="9.140625" style="2"/>
    <col min="3593" max="3593" width="10.7109375" style="2" bestFit="1" customWidth="1"/>
    <col min="3594" max="3838" width="9.140625" style="2"/>
    <col min="3839" max="3839" width="5.5703125" style="2" customWidth="1"/>
    <col min="3840" max="3840" width="32.140625" style="2" customWidth="1"/>
    <col min="3841" max="3841" width="14.140625" style="2" customWidth="1"/>
    <col min="3842" max="3842" width="11.140625" style="2" customWidth="1"/>
    <col min="3843" max="3843" width="11.85546875" style="2" customWidth="1"/>
    <col min="3844" max="3844" width="10.28515625" style="2" bestFit="1" customWidth="1"/>
    <col min="3845" max="3845" width="11.5703125" style="2" customWidth="1"/>
    <col min="3846" max="3846" width="9.140625" style="2"/>
    <col min="3847" max="3847" width="10.85546875" style="2" customWidth="1"/>
    <col min="3848" max="3848" width="9.140625" style="2"/>
    <col min="3849" max="3849" width="10.7109375" style="2" bestFit="1" customWidth="1"/>
    <col min="3850" max="4094" width="9.140625" style="2"/>
    <col min="4095" max="4095" width="5.5703125" style="2" customWidth="1"/>
    <col min="4096" max="4096" width="32.140625" style="2" customWidth="1"/>
    <col min="4097" max="4097" width="14.140625" style="2" customWidth="1"/>
    <col min="4098" max="4098" width="11.140625" style="2" customWidth="1"/>
    <col min="4099" max="4099" width="11.85546875" style="2" customWidth="1"/>
    <col min="4100" max="4100" width="10.28515625" style="2" bestFit="1" customWidth="1"/>
    <col min="4101" max="4101" width="11.5703125" style="2" customWidth="1"/>
    <col min="4102" max="4102" width="9.140625" style="2"/>
    <col min="4103" max="4103" width="10.85546875" style="2" customWidth="1"/>
    <col min="4104" max="4104" width="9.140625" style="2"/>
    <col min="4105" max="4105" width="10.7109375" style="2" bestFit="1" customWidth="1"/>
    <col min="4106" max="4350" width="9.140625" style="2"/>
    <col min="4351" max="4351" width="5.5703125" style="2" customWidth="1"/>
    <col min="4352" max="4352" width="32.140625" style="2" customWidth="1"/>
    <col min="4353" max="4353" width="14.140625" style="2" customWidth="1"/>
    <col min="4354" max="4354" width="11.140625" style="2" customWidth="1"/>
    <col min="4355" max="4355" width="11.85546875" style="2" customWidth="1"/>
    <col min="4356" max="4356" width="10.28515625" style="2" bestFit="1" customWidth="1"/>
    <col min="4357" max="4357" width="11.5703125" style="2" customWidth="1"/>
    <col min="4358" max="4358" width="9.140625" style="2"/>
    <col min="4359" max="4359" width="10.85546875" style="2" customWidth="1"/>
    <col min="4360" max="4360" width="9.140625" style="2"/>
    <col min="4361" max="4361" width="10.7109375" style="2" bestFit="1" customWidth="1"/>
    <col min="4362" max="4606" width="9.140625" style="2"/>
    <col min="4607" max="4607" width="5.5703125" style="2" customWidth="1"/>
    <col min="4608" max="4608" width="32.140625" style="2" customWidth="1"/>
    <col min="4609" max="4609" width="14.140625" style="2" customWidth="1"/>
    <col min="4610" max="4610" width="11.140625" style="2" customWidth="1"/>
    <col min="4611" max="4611" width="11.85546875" style="2" customWidth="1"/>
    <col min="4612" max="4612" width="10.28515625" style="2" bestFit="1" customWidth="1"/>
    <col min="4613" max="4613" width="11.5703125" style="2" customWidth="1"/>
    <col min="4614" max="4614" width="9.140625" style="2"/>
    <col min="4615" max="4615" width="10.85546875" style="2" customWidth="1"/>
    <col min="4616" max="4616" width="9.140625" style="2"/>
    <col min="4617" max="4617" width="10.7109375" style="2" bestFit="1" customWidth="1"/>
    <col min="4618" max="4862" width="9.140625" style="2"/>
    <col min="4863" max="4863" width="5.5703125" style="2" customWidth="1"/>
    <col min="4864" max="4864" width="32.140625" style="2" customWidth="1"/>
    <col min="4865" max="4865" width="14.140625" style="2" customWidth="1"/>
    <col min="4866" max="4866" width="11.140625" style="2" customWidth="1"/>
    <col min="4867" max="4867" width="11.85546875" style="2" customWidth="1"/>
    <col min="4868" max="4868" width="10.28515625" style="2" bestFit="1" customWidth="1"/>
    <col min="4869" max="4869" width="11.5703125" style="2" customWidth="1"/>
    <col min="4870" max="4870" width="9.140625" style="2"/>
    <col min="4871" max="4871" width="10.85546875" style="2" customWidth="1"/>
    <col min="4872" max="4872" width="9.140625" style="2"/>
    <col min="4873" max="4873" width="10.7109375" style="2" bestFit="1" customWidth="1"/>
    <col min="4874" max="5118" width="9.140625" style="2"/>
    <col min="5119" max="5119" width="5.5703125" style="2" customWidth="1"/>
    <col min="5120" max="5120" width="32.140625" style="2" customWidth="1"/>
    <col min="5121" max="5121" width="14.140625" style="2" customWidth="1"/>
    <col min="5122" max="5122" width="11.140625" style="2" customWidth="1"/>
    <col min="5123" max="5123" width="11.85546875" style="2" customWidth="1"/>
    <col min="5124" max="5124" width="10.28515625" style="2" bestFit="1" customWidth="1"/>
    <col min="5125" max="5125" width="11.5703125" style="2" customWidth="1"/>
    <col min="5126" max="5126" width="9.140625" style="2"/>
    <col min="5127" max="5127" width="10.85546875" style="2" customWidth="1"/>
    <col min="5128" max="5128" width="9.140625" style="2"/>
    <col min="5129" max="5129" width="10.7109375" style="2" bestFit="1" customWidth="1"/>
    <col min="5130" max="5374" width="9.140625" style="2"/>
    <col min="5375" max="5375" width="5.5703125" style="2" customWidth="1"/>
    <col min="5376" max="5376" width="32.140625" style="2" customWidth="1"/>
    <col min="5377" max="5377" width="14.140625" style="2" customWidth="1"/>
    <col min="5378" max="5378" width="11.140625" style="2" customWidth="1"/>
    <col min="5379" max="5379" width="11.85546875" style="2" customWidth="1"/>
    <col min="5380" max="5380" width="10.28515625" style="2" bestFit="1" customWidth="1"/>
    <col min="5381" max="5381" width="11.5703125" style="2" customWidth="1"/>
    <col min="5382" max="5382" width="9.140625" style="2"/>
    <col min="5383" max="5383" width="10.85546875" style="2" customWidth="1"/>
    <col min="5384" max="5384" width="9.140625" style="2"/>
    <col min="5385" max="5385" width="10.7109375" style="2" bestFit="1" customWidth="1"/>
    <col min="5386" max="5630" width="9.140625" style="2"/>
    <col min="5631" max="5631" width="5.5703125" style="2" customWidth="1"/>
    <col min="5632" max="5632" width="32.140625" style="2" customWidth="1"/>
    <col min="5633" max="5633" width="14.140625" style="2" customWidth="1"/>
    <col min="5634" max="5634" width="11.140625" style="2" customWidth="1"/>
    <col min="5635" max="5635" width="11.85546875" style="2" customWidth="1"/>
    <col min="5636" max="5636" width="10.28515625" style="2" bestFit="1" customWidth="1"/>
    <col min="5637" max="5637" width="11.5703125" style="2" customWidth="1"/>
    <col min="5638" max="5638" width="9.140625" style="2"/>
    <col min="5639" max="5639" width="10.85546875" style="2" customWidth="1"/>
    <col min="5640" max="5640" width="9.140625" style="2"/>
    <col min="5641" max="5641" width="10.7109375" style="2" bestFit="1" customWidth="1"/>
    <col min="5642" max="5886" width="9.140625" style="2"/>
    <col min="5887" max="5887" width="5.5703125" style="2" customWidth="1"/>
    <col min="5888" max="5888" width="32.140625" style="2" customWidth="1"/>
    <col min="5889" max="5889" width="14.140625" style="2" customWidth="1"/>
    <col min="5890" max="5890" width="11.140625" style="2" customWidth="1"/>
    <col min="5891" max="5891" width="11.85546875" style="2" customWidth="1"/>
    <col min="5892" max="5892" width="10.28515625" style="2" bestFit="1" customWidth="1"/>
    <col min="5893" max="5893" width="11.5703125" style="2" customWidth="1"/>
    <col min="5894" max="5894" width="9.140625" style="2"/>
    <col min="5895" max="5895" width="10.85546875" style="2" customWidth="1"/>
    <col min="5896" max="5896" width="9.140625" style="2"/>
    <col min="5897" max="5897" width="10.7109375" style="2" bestFit="1" customWidth="1"/>
    <col min="5898" max="6142" width="9.140625" style="2"/>
    <col min="6143" max="6143" width="5.5703125" style="2" customWidth="1"/>
    <col min="6144" max="6144" width="32.140625" style="2" customWidth="1"/>
    <col min="6145" max="6145" width="14.140625" style="2" customWidth="1"/>
    <col min="6146" max="6146" width="11.140625" style="2" customWidth="1"/>
    <col min="6147" max="6147" width="11.85546875" style="2" customWidth="1"/>
    <col min="6148" max="6148" width="10.28515625" style="2" bestFit="1" customWidth="1"/>
    <col min="6149" max="6149" width="11.5703125" style="2" customWidth="1"/>
    <col min="6150" max="6150" width="9.140625" style="2"/>
    <col min="6151" max="6151" width="10.85546875" style="2" customWidth="1"/>
    <col min="6152" max="6152" width="9.140625" style="2"/>
    <col min="6153" max="6153" width="10.7109375" style="2" bestFit="1" customWidth="1"/>
    <col min="6154" max="6398" width="9.140625" style="2"/>
    <col min="6399" max="6399" width="5.5703125" style="2" customWidth="1"/>
    <col min="6400" max="6400" width="32.140625" style="2" customWidth="1"/>
    <col min="6401" max="6401" width="14.140625" style="2" customWidth="1"/>
    <col min="6402" max="6402" width="11.140625" style="2" customWidth="1"/>
    <col min="6403" max="6403" width="11.85546875" style="2" customWidth="1"/>
    <col min="6404" max="6404" width="10.28515625" style="2" bestFit="1" customWidth="1"/>
    <col min="6405" max="6405" width="11.5703125" style="2" customWidth="1"/>
    <col min="6406" max="6406" width="9.140625" style="2"/>
    <col min="6407" max="6407" width="10.85546875" style="2" customWidth="1"/>
    <col min="6408" max="6408" width="9.140625" style="2"/>
    <col min="6409" max="6409" width="10.7109375" style="2" bestFit="1" customWidth="1"/>
    <col min="6410" max="6654" width="9.140625" style="2"/>
    <col min="6655" max="6655" width="5.5703125" style="2" customWidth="1"/>
    <col min="6656" max="6656" width="32.140625" style="2" customWidth="1"/>
    <col min="6657" max="6657" width="14.140625" style="2" customWidth="1"/>
    <col min="6658" max="6658" width="11.140625" style="2" customWidth="1"/>
    <col min="6659" max="6659" width="11.85546875" style="2" customWidth="1"/>
    <col min="6660" max="6660" width="10.28515625" style="2" bestFit="1" customWidth="1"/>
    <col min="6661" max="6661" width="11.5703125" style="2" customWidth="1"/>
    <col min="6662" max="6662" width="9.140625" style="2"/>
    <col min="6663" max="6663" width="10.85546875" style="2" customWidth="1"/>
    <col min="6664" max="6664" width="9.140625" style="2"/>
    <col min="6665" max="6665" width="10.7109375" style="2" bestFit="1" customWidth="1"/>
    <col min="6666" max="6910" width="9.140625" style="2"/>
    <col min="6911" max="6911" width="5.5703125" style="2" customWidth="1"/>
    <col min="6912" max="6912" width="32.140625" style="2" customWidth="1"/>
    <col min="6913" max="6913" width="14.140625" style="2" customWidth="1"/>
    <col min="6914" max="6914" width="11.140625" style="2" customWidth="1"/>
    <col min="6915" max="6915" width="11.85546875" style="2" customWidth="1"/>
    <col min="6916" max="6916" width="10.28515625" style="2" bestFit="1" customWidth="1"/>
    <col min="6917" max="6917" width="11.5703125" style="2" customWidth="1"/>
    <col min="6918" max="6918" width="9.140625" style="2"/>
    <col min="6919" max="6919" width="10.85546875" style="2" customWidth="1"/>
    <col min="6920" max="6920" width="9.140625" style="2"/>
    <col min="6921" max="6921" width="10.7109375" style="2" bestFit="1" customWidth="1"/>
    <col min="6922" max="7166" width="9.140625" style="2"/>
    <col min="7167" max="7167" width="5.5703125" style="2" customWidth="1"/>
    <col min="7168" max="7168" width="32.140625" style="2" customWidth="1"/>
    <col min="7169" max="7169" width="14.140625" style="2" customWidth="1"/>
    <col min="7170" max="7170" width="11.140625" style="2" customWidth="1"/>
    <col min="7171" max="7171" width="11.85546875" style="2" customWidth="1"/>
    <col min="7172" max="7172" width="10.28515625" style="2" bestFit="1" customWidth="1"/>
    <col min="7173" max="7173" width="11.5703125" style="2" customWidth="1"/>
    <col min="7174" max="7174" width="9.140625" style="2"/>
    <col min="7175" max="7175" width="10.85546875" style="2" customWidth="1"/>
    <col min="7176" max="7176" width="9.140625" style="2"/>
    <col min="7177" max="7177" width="10.7109375" style="2" bestFit="1" customWidth="1"/>
    <col min="7178" max="7422" width="9.140625" style="2"/>
    <col min="7423" max="7423" width="5.5703125" style="2" customWidth="1"/>
    <col min="7424" max="7424" width="32.140625" style="2" customWidth="1"/>
    <col min="7425" max="7425" width="14.140625" style="2" customWidth="1"/>
    <col min="7426" max="7426" width="11.140625" style="2" customWidth="1"/>
    <col min="7427" max="7427" width="11.85546875" style="2" customWidth="1"/>
    <col min="7428" max="7428" width="10.28515625" style="2" bestFit="1" customWidth="1"/>
    <col min="7429" max="7429" width="11.5703125" style="2" customWidth="1"/>
    <col min="7430" max="7430" width="9.140625" style="2"/>
    <col min="7431" max="7431" width="10.85546875" style="2" customWidth="1"/>
    <col min="7432" max="7432" width="9.140625" style="2"/>
    <col min="7433" max="7433" width="10.7109375" style="2" bestFit="1" customWidth="1"/>
    <col min="7434" max="7678" width="9.140625" style="2"/>
    <col min="7679" max="7679" width="5.5703125" style="2" customWidth="1"/>
    <col min="7680" max="7680" width="32.140625" style="2" customWidth="1"/>
    <col min="7681" max="7681" width="14.140625" style="2" customWidth="1"/>
    <col min="7682" max="7682" width="11.140625" style="2" customWidth="1"/>
    <col min="7683" max="7683" width="11.85546875" style="2" customWidth="1"/>
    <col min="7684" max="7684" width="10.28515625" style="2" bestFit="1" customWidth="1"/>
    <col min="7685" max="7685" width="11.5703125" style="2" customWidth="1"/>
    <col min="7686" max="7686" width="9.140625" style="2"/>
    <col min="7687" max="7687" width="10.85546875" style="2" customWidth="1"/>
    <col min="7688" max="7688" width="9.140625" style="2"/>
    <col min="7689" max="7689" width="10.7109375" style="2" bestFit="1" customWidth="1"/>
    <col min="7690" max="7934" width="9.140625" style="2"/>
    <col min="7935" max="7935" width="5.5703125" style="2" customWidth="1"/>
    <col min="7936" max="7936" width="32.140625" style="2" customWidth="1"/>
    <col min="7937" max="7937" width="14.140625" style="2" customWidth="1"/>
    <col min="7938" max="7938" width="11.140625" style="2" customWidth="1"/>
    <col min="7939" max="7939" width="11.85546875" style="2" customWidth="1"/>
    <col min="7940" max="7940" width="10.28515625" style="2" bestFit="1" customWidth="1"/>
    <col min="7941" max="7941" width="11.5703125" style="2" customWidth="1"/>
    <col min="7942" max="7942" width="9.140625" style="2"/>
    <col min="7943" max="7943" width="10.85546875" style="2" customWidth="1"/>
    <col min="7944" max="7944" width="9.140625" style="2"/>
    <col min="7945" max="7945" width="10.7109375" style="2" bestFit="1" customWidth="1"/>
    <col min="7946" max="8190" width="9.140625" style="2"/>
    <col min="8191" max="8191" width="5.5703125" style="2" customWidth="1"/>
    <col min="8192" max="8192" width="32.140625" style="2" customWidth="1"/>
    <col min="8193" max="8193" width="14.140625" style="2" customWidth="1"/>
    <col min="8194" max="8194" width="11.140625" style="2" customWidth="1"/>
    <col min="8195" max="8195" width="11.85546875" style="2" customWidth="1"/>
    <col min="8196" max="8196" width="10.28515625" style="2" bestFit="1" customWidth="1"/>
    <col min="8197" max="8197" width="11.5703125" style="2" customWidth="1"/>
    <col min="8198" max="8198" width="9.140625" style="2"/>
    <col min="8199" max="8199" width="10.85546875" style="2" customWidth="1"/>
    <col min="8200" max="8200" width="9.140625" style="2"/>
    <col min="8201" max="8201" width="10.7109375" style="2" bestFit="1" customWidth="1"/>
    <col min="8202" max="8446" width="9.140625" style="2"/>
    <col min="8447" max="8447" width="5.5703125" style="2" customWidth="1"/>
    <col min="8448" max="8448" width="32.140625" style="2" customWidth="1"/>
    <col min="8449" max="8449" width="14.140625" style="2" customWidth="1"/>
    <col min="8450" max="8450" width="11.140625" style="2" customWidth="1"/>
    <col min="8451" max="8451" width="11.85546875" style="2" customWidth="1"/>
    <col min="8452" max="8452" width="10.28515625" style="2" bestFit="1" customWidth="1"/>
    <col min="8453" max="8453" width="11.5703125" style="2" customWidth="1"/>
    <col min="8454" max="8454" width="9.140625" style="2"/>
    <col min="8455" max="8455" width="10.85546875" style="2" customWidth="1"/>
    <col min="8456" max="8456" width="9.140625" style="2"/>
    <col min="8457" max="8457" width="10.7109375" style="2" bestFit="1" customWidth="1"/>
    <col min="8458" max="8702" width="9.140625" style="2"/>
    <col min="8703" max="8703" width="5.5703125" style="2" customWidth="1"/>
    <col min="8704" max="8704" width="32.140625" style="2" customWidth="1"/>
    <col min="8705" max="8705" width="14.140625" style="2" customWidth="1"/>
    <col min="8706" max="8706" width="11.140625" style="2" customWidth="1"/>
    <col min="8707" max="8707" width="11.85546875" style="2" customWidth="1"/>
    <col min="8708" max="8708" width="10.28515625" style="2" bestFit="1" customWidth="1"/>
    <col min="8709" max="8709" width="11.5703125" style="2" customWidth="1"/>
    <col min="8710" max="8710" width="9.140625" style="2"/>
    <col min="8711" max="8711" width="10.85546875" style="2" customWidth="1"/>
    <col min="8712" max="8712" width="9.140625" style="2"/>
    <col min="8713" max="8713" width="10.7109375" style="2" bestFit="1" customWidth="1"/>
    <col min="8714" max="8958" width="9.140625" style="2"/>
    <col min="8959" max="8959" width="5.5703125" style="2" customWidth="1"/>
    <col min="8960" max="8960" width="32.140625" style="2" customWidth="1"/>
    <col min="8961" max="8961" width="14.140625" style="2" customWidth="1"/>
    <col min="8962" max="8962" width="11.140625" style="2" customWidth="1"/>
    <col min="8963" max="8963" width="11.85546875" style="2" customWidth="1"/>
    <col min="8964" max="8964" width="10.28515625" style="2" bestFit="1" customWidth="1"/>
    <col min="8965" max="8965" width="11.5703125" style="2" customWidth="1"/>
    <col min="8966" max="8966" width="9.140625" style="2"/>
    <col min="8967" max="8967" width="10.85546875" style="2" customWidth="1"/>
    <col min="8968" max="8968" width="9.140625" style="2"/>
    <col min="8969" max="8969" width="10.7109375" style="2" bestFit="1" customWidth="1"/>
    <col min="8970" max="9214" width="9.140625" style="2"/>
    <col min="9215" max="9215" width="5.5703125" style="2" customWidth="1"/>
    <col min="9216" max="9216" width="32.140625" style="2" customWidth="1"/>
    <col min="9217" max="9217" width="14.140625" style="2" customWidth="1"/>
    <col min="9218" max="9218" width="11.140625" style="2" customWidth="1"/>
    <col min="9219" max="9219" width="11.85546875" style="2" customWidth="1"/>
    <col min="9220" max="9220" width="10.28515625" style="2" bestFit="1" customWidth="1"/>
    <col min="9221" max="9221" width="11.5703125" style="2" customWidth="1"/>
    <col min="9222" max="9222" width="9.140625" style="2"/>
    <col min="9223" max="9223" width="10.85546875" style="2" customWidth="1"/>
    <col min="9224" max="9224" width="9.140625" style="2"/>
    <col min="9225" max="9225" width="10.7109375" style="2" bestFit="1" customWidth="1"/>
    <col min="9226" max="9470" width="9.140625" style="2"/>
    <col min="9471" max="9471" width="5.5703125" style="2" customWidth="1"/>
    <col min="9472" max="9472" width="32.140625" style="2" customWidth="1"/>
    <col min="9473" max="9473" width="14.140625" style="2" customWidth="1"/>
    <col min="9474" max="9474" width="11.140625" style="2" customWidth="1"/>
    <col min="9475" max="9475" width="11.85546875" style="2" customWidth="1"/>
    <col min="9476" max="9476" width="10.28515625" style="2" bestFit="1" customWidth="1"/>
    <col min="9477" max="9477" width="11.5703125" style="2" customWidth="1"/>
    <col min="9478" max="9478" width="9.140625" style="2"/>
    <col min="9479" max="9479" width="10.85546875" style="2" customWidth="1"/>
    <col min="9480" max="9480" width="9.140625" style="2"/>
    <col min="9481" max="9481" width="10.7109375" style="2" bestFit="1" customWidth="1"/>
    <col min="9482" max="9726" width="9.140625" style="2"/>
    <col min="9727" max="9727" width="5.5703125" style="2" customWidth="1"/>
    <col min="9728" max="9728" width="32.140625" style="2" customWidth="1"/>
    <col min="9729" max="9729" width="14.140625" style="2" customWidth="1"/>
    <col min="9730" max="9730" width="11.140625" style="2" customWidth="1"/>
    <col min="9731" max="9731" width="11.85546875" style="2" customWidth="1"/>
    <col min="9732" max="9732" width="10.28515625" style="2" bestFit="1" customWidth="1"/>
    <col min="9733" max="9733" width="11.5703125" style="2" customWidth="1"/>
    <col min="9734" max="9734" width="9.140625" style="2"/>
    <col min="9735" max="9735" width="10.85546875" style="2" customWidth="1"/>
    <col min="9736" max="9736" width="9.140625" style="2"/>
    <col min="9737" max="9737" width="10.7109375" style="2" bestFit="1" customWidth="1"/>
    <col min="9738" max="9982" width="9.140625" style="2"/>
    <col min="9983" max="9983" width="5.5703125" style="2" customWidth="1"/>
    <col min="9984" max="9984" width="32.140625" style="2" customWidth="1"/>
    <col min="9985" max="9985" width="14.140625" style="2" customWidth="1"/>
    <col min="9986" max="9986" width="11.140625" style="2" customWidth="1"/>
    <col min="9987" max="9987" width="11.85546875" style="2" customWidth="1"/>
    <col min="9988" max="9988" width="10.28515625" style="2" bestFit="1" customWidth="1"/>
    <col min="9989" max="9989" width="11.5703125" style="2" customWidth="1"/>
    <col min="9990" max="9990" width="9.140625" style="2"/>
    <col min="9991" max="9991" width="10.85546875" style="2" customWidth="1"/>
    <col min="9992" max="9992" width="9.140625" style="2"/>
    <col min="9993" max="9993" width="10.7109375" style="2" bestFit="1" customWidth="1"/>
    <col min="9994" max="10238" width="9.140625" style="2"/>
    <col min="10239" max="10239" width="5.5703125" style="2" customWidth="1"/>
    <col min="10240" max="10240" width="32.140625" style="2" customWidth="1"/>
    <col min="10241" max="10241" width="14.140625" style="2" customWidth="1"/>
    <col min="10242" max="10242" width="11.140625" style="2" customWidth="1"/>
    <col min="10243" max="10243" width="11.85546875" style="2" customWidth="1"/>
    <col min="10244" max="10244" width="10.28515625" style="2" bestFit="1" customWidth="1"/>
    <col min="10245" max="10245" width="11.5703125" style="2" customWidth="1"/>
    <col min="10246" max="10246" width="9.140625" style="2"/>
    <col min="10247" max="10247" width="10.85546875" style="2" customWidth="1"/>
    <col min="10248" max="10248" width="9.140625" style="2"/>
    <col min="10249" max="10249" width="10.7109375" style="2" bestFit="1" customWidth="1"/>
    <col min="10250" max="10494" width="9.140625" style="2"/>
    <col min="10495" max="10495" width="5.5703125" style="2" customWidth="1"/>
    <col min="10496" max="10496" width="32.140625" style="2" customWidth="1"/>
    <col min="10497" max="10497" width="14.140625" style="2" customWidth="1"/>
    <col min="10498" max="10498" width="11.140625" style="2" customWidth="1"/>
    <col min="10499" max="10499" width="11.85546875" style="2" customWidth="1"/>
    <col min="10500" max="10500" width="10.28515625" style="2" bestFit="1" customWidth="1"/>
    <col min="10501" max="10501" width="11.5703125" style="2" customWidth="1"/>
    <col min="10502" max="10502" width="9.140625" style="2"/>
    <col min="10503" max="10503" width="10.85546875" style="2" customWidth="1"/>
    <col min="10504" max="10504" width="9.140625" style="2"/>
    <col min="10505" max="10505" width="10.7109375" style="2" bestFit="1" customWidth="1"/>
    <col min="10506" max="10750" width="9.140625" style="2"/>
    <col min="10751" max="10751" width="5.5703125" style="2" customWidth="1"/>
    <col min="10752" max="10752" width="32.140625" style="2" customWidth="1"/>
    <col min="10753" max="10753" width="14.140625" style="2" customWidth="1"/>
    <col min="10754" max="10754" width="11.140625" style="2" customWidth="1"/>
    <col min="10755" max="10755" width="11.85546875" style="2" customWidth="1"/>
    <col min="10756" max="10756" width="10.28515625" style="2" bestFit="1" customWidth="1"/>
    <col min="10757" max="10757" width="11.5703125" style="2" customWidth="1"/>
    <col min="10758" max="10758" width="9.140625" style="2"/>
    <col min="10759" max="10759" width="10.85546875" style="2" customWidth="1"/>
    <col min="10760" max="10760" width="9.140625" style="2"/>
    <col min="10761" max="10761" width="10.7109375" style="2" bestFit="1" customWidth="1"/>
    <col min="10762" max="11006" width="9.140625" style="2"/>
    <col min="11007" max="11007" width="5.5703125" style="2" customWidth="1"/>
    <col min="11008" max="11008" width="32.140625" style="2" customWidth="1"/>
    <col min="11009" max="11009" width="14.140625" style="2" customWidth="1"/>
    <col min="11010" max="11010" width="11.140625" style="2" customWidth="1"/>
    <col min="11011" max="11011" width="11.85546875" style="2" customWidth="1"/>
    <col min="11012" max="11012" width="10.28515625" style="2" bestFit="1" customWidth="1"/>
    <col min="11013" max="11013" width="11.5703125" style="2" customWidth="1"/>
    <col min="11014" max="11014" width="9.140625" style="2"/>
    <col min="11015" max="11015" width="10.85546875" style="2" customWidth="1"/>
    <col min="11016" max="11016" width="9.140625" style="2"/>
    <col min="11017" max="11017" width="10.7109375" style="2" bestFit="1" customWidth="1"/>
    <col min="11018" max="11262" width="9.140625" style="2"/>
    <col min="11263" max="11263" width="5.5703125" style="2" customWidth="1"/>
    <col min="11264" max="11264" width="32.140625" style="2" customWidth="1"/>
    <col min="11265" max="11265" width="14.140625" style="2" customWidth="1"/>
    <col min="11266" max="11266" width="11.140625" style="2" customWidth="1"/>
    <col min="11267" max="11267" width="11.85546875" style="2" customWidth="1"/>
    <col min="11268" max="11268" width="10.28515625" style="2" bestFit="1" customWidth="1"/>
    <col min="11269" max="11269" width="11.5703125" style="2" customWidth="1"/>
    <col min="11270" max="11270" width="9.140625" style="2"/>
    <col min="11271" max="11271" width="10.85546875" style="2" customWidth="1"/>
    <col min="11272" max="11272" width="9.140625" style="2"/>
    <col min="11273" max="11273" width="10.7109375" style="2" bestFit="1" customWidth="1"/>
    <col min="11274" max="11518" width="9.140625" style="2"/>
    <col min="11519" max="11519" width="5.5703125" style="2" customWidth="1"/>
    <col min="11520" max="11520" width="32.140625" style="2" customWidth="1"/>
    <col min="11521" max="11521" width="14.140625" style="2" customWidth="1"/>
    <col min="11522" max="11522" width="11.140625" style="2" customWidth="1"/>
    <col min="11523" max="11523" width="11.85546875" style="2" customWidth="1"/>
    <col min="11524" max="11524" width="10.28515625" style="2" bestFit="1" customWidth="1"/>
    <col min="11525" max="11525" width="11.5703125" style="2" customWidth="1"/>
    <col min="11526" max="11526" width="9.140625" style="2"/>
    <col min="11527" max="11527" width="10.85546875" style="2" customWidth="1"/>
    <col min="11528" max="11528" width="9.140625" style="2"/>
    <col min="11529" max="11529" width="10.7109375" style="2" bestFit="1" customWidth="1"/>
    <col min="11530" max="11774" width="9.140625" style="2"/>
    <col min="11775" max="11775" width="5.5703125" style="2" customWidth="1"/>
    <col min="11776" max="11776" width="32.140625" style="2" customWidth="1"/>
    <col min="11777" max="11777" width="14.140625" style="2" customWidth="1"/>
    <col min="11778" max="11778" width="11.140625" style="2" customWidth="1"/>
    <col min="11779" max="11779" width="11.85546875" style="2" customWidth="1"/>
    <col min="11780" max="11780" width="10.28515625" style="2" bestFit="1" customWidth="1"/>
    <col min="11781" max="11781" width="11.5703125" style="2" customWidth="1"/>
    <col min="11782" max="11782" width="9.140625" style="2"/>
    <col min="11783" max="11783" width="10.85546875" style="2" customWidth="1"/>
    <col min="11784" max="11784" width="9.140625" style="2"/>
    <col min="11785" max="11785" width="10.7109375" style="2" bestFit="1" customWidth="1"/>
    <col min="11786" max="12030" width="9.140625" style="2"/>
    <col min="12031" max="12031" width="5.5703125" style="2" customWidth="1"/>
    <col min="12032" max="12032" width="32.140625" style="2" customWidth="1"/>
    <col min="12033" max="12033" width="14.140625" style="2" customWidth="1"/>
    <col min="12034" max="12034" width="11.140625" style="2" customWidth="1"/>
    <col min="12035" max="12035" width="11.85546875" style="2" customWidth="1"/>
    <col min="12036" max="12036" width="10.28515625" style="2" bestFit="1" customWidth="1"/>
    <col min="12037" max="12037" width="11.5703125" style="2" customWidth="1"/>
    <col min="12038" max="12038" width="9.140625" style="2"/>
    <col min="12039" max="12039" width="10.85546875" style="2" customWidth="1"/>
    <col min="12040" max="12040" width="9.140625" style="2"/>
    <col min="12041" max="12041" width="10.7109375" style="2" bestFit="1" customWidth="1"/>
    <col min="12042" max="12286" width="9.140625" style="2"/>
    <col min="12287" max="12287" width="5.5703125" style="2" customWidth="1"/>
    <col min="12288" max="12288" width="32.140625" style="2" customWidth="1"/>
    <col min="12289" max="12289" width="14.140625" style="2" customWidth="1"/>
    <col min="12290" max="12290" width="11.140625" style="2" customWidth="1"/>
    <col min="12291" max="12291" width="11.85546875" style="2" customWidth="1"/>
    <col min="12292" max="12292" width="10.28515625" style="2" bestFit="1" customWidth="1"/>
    <col min="12293" max="12293" width="11.5703125" style="2" customWidth="1"/>
    <col min="12294" max="12294" width="9.140625" style="2"/>
    <col min="12295" max="12295" width="10.85546875" style="2" customWidth="1"/>
    <col min="12296" max="12296" width="9.140625" style="2"/>
    <col min="12297" max="12297" width="10.7109375" style="2" bestFit="1" customWidth="1"/>
    <col min="12298" max="12542" width="9.140625" style="2"/>
    <col min="12543" max="12543" width="5.5703125" style="2" customWidth="1"/>
    <col min="12544" max="12544" width="32.140625" style="2" customWidth="1"/>
    <col min="12545" max="12545" width="14.140625" style="2" customWidth="1"/>
    <col min="12546" max="12546" width="11.140625" style="2" customWidth="1"/>
    <col min="12547" max="12547" width="11.85546875" style="2" customWidth="1"/>
    <col min="12548" max="12548" width="10.28515625" style="2" bestFit="1" customWidth="1"/>
    <col min="12549" max="12549" width="11.5703125" style="2" customWidth="1"/>
    <col min="12550" max="12550" width="9.140625" style="2"/>
    <col min="12551" max="12551" width="10.85546875" style="2" customWidth="1"/>
    <col min="12552" max="12552" width="9.140625" style="2"/>
    <col min="12553" max="12553" width="10.7109375" style="2" bestFit="1" customWidth="1"/>
    <col min="12554" max="12798" width="9.140625" style="2"/>
    <col min="12799" max="12799" width="5.5703125" style="2" customWidth="1"/>
    <col min="12800" max="12800" width="32.140625" style="2" customWidth="1"/>
    <col min="12801" max="12801" width="14.140625" style="2" customWidth="1"/>
    <col min="12802" max="12802" width="11.140625" style="2" customWidth="1"/>
    <col min="12803" max="12803" width="11.85546875" style="2" customWidth="1"/>
    <col min="12804" max="12804" width="10.28515625" style="2" bestFit="1" customWidth="1"/>
    <col min="12805" max="12805" width="11.5703125" style="2" customWidth="1"/>
    <col min="12806" max="12806" width="9.140625" style="2"/>
    <col min="12807" max="12807" width="10.85546875" style="2" customWidth="1"/>
    <col min="12808" max="12808" width="9.140625" style="2"/>
    <col min="12809" max="12809" width="10.7109375" style="2" bestFit="1" customWidth="1"/>
    <col min="12810" max="13054" width="9.140625" style="2"/>
    <col min="13055" max="13055" width="5.5703125" style="2" customWidth="1"/>
    <col min="13056" max="13056" width="32.140625" style="2" customWidth="1"/>
    <col min="13057" max="13057" width="14.140625" style="2" customWidth="1"/>
    <col min="13058" max="13058" width="11.140625" style="2" customWidth="1"/>
    <col min="13059" max="13059" width="11.85546875" style="2" customWidth="1"/>
    <col min="13060" max="13060" width="10.28515625" style="2" bestFit="1" customWidth="1"/>
    <col min="13061" max="13061" width="11.5703125" style="2" customWidth="1"/>
    <col min="13062" max="13062" width="9.140625" style="2"/>
    <col min="13063" max="13063" width="10.85546875" style="2" customWidth="1"/>
    <col min="13064" max="13064" width="9.140625" style="2"/>
    <col min="13065" max="13065" width="10.7109375" style="2" bestFit="1" customWidth="1"/>
    <col min="13066" max="13310" width="9.140625" style="2"/>
    <col min="13311" max="13311" width="5.5703125" style="2" customWidth="1"/>
    <col min="13312" max="13312" width="32.140625" style="2" customWidth="1"/>
    <col min="13313" max="13313" width="14.140625" style="2" customWidth="1"/>
    <col min="13314" max="13314" width="11.140625" style="2" customWidth="1"/>
    <col min="13315" max="13315" width="11.85546875" style="2" customWidth="1"/>
    <col min="13316" max="13316" width="10.28515625" style="2" bestFit="1" customWidth="1"/>
    <col min="13317" max="13317" width="11.5703125" style="2" customWidth="1"/>
    <col min="13318" max="13318" width="9.140625" style="2"/>
    <col min="13319" max="13319" width="10.85546875" style="2" customWidth="1"/>
    <col min="13320" max="13320" width="9.140625" style="2"/>
    <col min="13321" max="13321" width="10.7109375" style="2" bestFit="1" customWidth="1"/>
    <col min="13322" max="13566" width="9.140625" style="2"/>
    <col min="13567" max="13567" width="5.5703125" style="2" customWidth="1"/>
    <col min="13568" max="13568" width="32.140625" style="2" customWidth="1"/>
    <col min="13569" max="13569" width="14.140625" style="2" customWidth="1"/>
    <col min="13570" max="13570" width="11.140625" style="2" customWidth="1"/>
    <col min="13571" max="13571" width="11.85546875" style="2" customWidth="1"/>
    <col min="13572" max="13572" width="10.28515625" style="2" bestFit="1" customWidth="1"/>
    <col min="13573" max="13573" width="11.5703125" style="2" customWidth="1"/>
    <col min="13574" max="13574" width="9.140625" style="2"/>
    <col min="13575" max="13575" width="10.85546875" style="2" customWidth="1"/>
    <col min="13576" max="13576" width="9.140625" style="2"/>
    <col min="13577" max="13577" width="10.7109375" style="2" bestFit="1" customWidth="1"/>
    <col min="13578" max="13822" width="9.140625" style="2"/>
    <col min="13823" max="13823" width="5.5703125" style="2" customWidth="1"/>
    <col min="13824" max="13824" width="32.140625" style="2" customWidth="1"/>
    <col min="13825" max="13825" width="14.140625" style="2" customWidth="1"/>
    <col min="13826" max="13826" width="11.140625" style="2" customWidth="1"/>
    <col min="13827" max="13827" width="11.85546875" style="2" customWidth="1"/>
    <col min="13828" max="13828" width="10.28515625" style="2" bestFit="1" customWidth="1"/>
    <col min="13829" max="13829" width="11.5703125" style="2" customWidth="1"/>
    <col min="13830" max="13830" width="9.140625" style="2"/>
    <col min="13831" max="13831" width="10.85546875" style="2" customWidth="1"/>
    <col min="13832" max="13832" width="9.140625" style="2"/>
    <col min="13833" max="13833" width="10.7109375" style="2" bestFit="1" customWidth="1"/>
    <col min="13834" max="14078" width="9.140625" style="2"/>
    <col min="14079" max="14079" width="5.5703125" style="2" customWidth="1"/>
    <col min="14080" max="14080" width="32.140625" style="2" customWidth="1"/>
    <col min="14081" max="14081" width="14.140625" style="2" customWidth="1"/>
    <col min="14082" max="14082" width="11.140625" style="2" customWidth="1"/>
    <col min="14083" max="14083" width="11.85546875" style="2" customWidth="1"/>
    <col min="14084" max="14084" width="10.28515625" style="2" bestFit="1" customWidth="1"/>
    <col min="14085" max="14085" width="11.5703125" style="2" customWidth="1"/>
    <col min="14086" max="14086" width="9.140625" style="2"/>
    <col min="14087" max="14087" width="10.85546875" style="2" customWidth="1"/>
    <col min="14088" max="14088" width="9.140625" style="2"/>
    <col min="14089" max="14089" width="10.7109375" style="2" bestFit="1" customWidth="1"/>
    <col min="14090" max="14334" width="9.140625" style="2"/>
    <col min="14335" max="14335" width="5.5703125" style="2" customWidth="1"/>
    <col min="14336" max="14336" width="32.140625" style="2" customWidth="1"/>
    <col min="14337" max="14337" width="14.140625" style="2" customWidth="1"/>
    <col min="14338" max="14338" width="11.140625" style="2" customWidth="1"/>
    <col min="14339" max="14339" width="11.85546875" style="2" customWidth="1"/>
    <col min="14340" max="14340" width="10.28515625" style="2" bestFit="1" customWidth="1"/>
    <col min="14341" max="14341" width="11.5703125" style="2" customWidth="1"/>
    <col min="14342" max="14342" width="9.140625" style="2"/>
    <col min="14343" max="14343" width="10.85546875" style="2" customWidth="1"/>
    <col min="14344" max="14344" width="9.140625" style="2"/>
    <col min="14345" max="14345" width="10.7109375" style="2" bestFit="1" customWidth="1"/>
    <col min="14346" max="14590" width="9.140625" style="2"/>
    <col min="14591" max="14591" width="5.5703125" style="2" customWidth="1"/>
    <col min="14592" max="14592" width="32.140625" style="2" customWidth="1"/>
    <col min="14593" max="14593" width="14.140625" style="2" customWidth="1"/>
    <col min="14594" max="14594" width="11.140625" style="2" customWidth="1"/>
    <col min="14595" max="14595" width="11.85546875" style="2" customWidth="1"/>
    <col min="14596" max="14596" width="10.28515625" style="2" bestFit="1" customWidth="1"/>
    <col min="14597" max="14597" width="11.5703125" style="2" customWidth="1"/>
    <col min="14598" max="14598" width="9.140625" style="2"/>
    <col min="14599" max="14599" width="10.85546875" style="2" customWidth="1"/>
    <col min="14600" max="14600" width="9.140625" style="2"/>
    <col min="14601" max="14601" width="10.7109375" style="2" bestFit="1" customWidth="1"/>
    <col min="14602" max="14846" width="9.140625" style="2"/>
    <col min="14847" max="14847" width="5.5703125" style="2" customWidth="1"/>
    <col min="14848" max="14848" width="32.140625" style="2" customWidth="1"/>
    <col min="14849" max="14849" width="14.140625" style="2" customWidth="1"/>
    <col min="14850" max="14850" width="11.140625" style="2" customWidth="1"/>
    <col min="14851" max="14851" width="11.85546875" style="2" customWidth="1"/>
    <col min="14852" max="14852" width="10.28515625" style="2" bestFit="1" customWidth="1"/>
    <col min="14853" max="14853" width="11.5703125" style="2" customWidth="1"/>
    <col min="14854" max="14854" width="9.140625" style="2"/>
    <col min="14855" max="14855" width="10.85546875" style="2" customWidth="1"/>
    <col min="14856" max="14856" width="9.140625" style="2"/>
    <col min="14857" max="14857" width="10.7109375" style="2" bestFit="1" customWidth="1"/>
    <col min="14858" max="15102" width="9.140625" style="2"/>
    <col min="15103" max="15103" width="5.5703125" style="2" customWidth="1"/>
    <col min="15104" max="15104" width="32.140625" style="2" customWidth="1"/>
    <col min="15105" max="15105" width="14.140625" style="2" customWidth="1"/>
    <col min="15106" max="15106" width="11.140625" style="2" customWidth="1"/>
    <col min="15107" max="15107" width="11.85546875" style="2" customWidth="1"/>
    <col min="15108" max="15108" width="10.28515625" style="2" bestFit="1" customWidth="1"/>
    <col min="15109" max="15109" width="11.5703125" style="2" customWidth="1"/>
    <col min="15110" max="15110" width="9.140625" style="2"/>
    <col min="15111" max="15111" width="10.85546875" style="2" customWidth="1"/>
    <col min="15112" max="15112" width="9.140625" style="2"/>
    <col min="15113" max="15113" width="10.7109375" style="2" bestFit="1" customWidth="1"/>
    <col min="15114" max="15358" width="9.140625" style="2"/>
    <col min="15359" max="15359" width="5.5703125" style="2" customWidth="1"/>
    <col min="15360" max="15360" width="32.140625" style="2" customWidth="1"/>
    <col min="15361" max="15361" width="14.140625" style="2" customWidth="1"/>
    <col min="15362" max="15362" width="11.140625" style="2" customWidth="1"/>
    <col min="15363" max="15363" width="11.85546875" style="2" customWidth="1"/>
    <col min="15364" max="15364" width="10.28515625" style="2" bestFit="1" customWidth="1"/>
    <col min="15365" max="15365" width="11.5703125" style="2" customWidth="1"/>
    <col min="15366" max="15366" width="9.140625" style="2"/>
    <col min="15367" max="15367" width="10.85546875" style="2" customWidth="1"/>
    <col min="15368" max="15368" width="9.140625" style="2"/>
    <col min="15369" max="15369" width="10.7109375" style="2" bestFit="1" customWidth="1"/>
    <col min="15370" max="15614" width="9.140625" style="2"/>
    <col min="15615" max="15615" width="5.5703125" style="2" customWidth="1"/>
    <col min="15616" max="15616" width="32.140625" style="2" customWidth="1"/>
    <col min="15617" max="15617" width="14.140625" style="2" customWidth="1"/>
    <col min="15618" max="15618" width="11.140625" style="2" customWidth="1"/>
    <col min="15619" max="15619" width="11.85546875" style="2" customWidth="1"/>
    <col min="15620" max="15620" width="10.28515625" style="2" bestFit="1" customWidth="1"/>
    <col min="15621" max="15621" width="11.5703125" style="2" customWidth="1"/>
    <col min="15622" max="15622" width="9.140625" style="2"/>
    <col min="15623" max="15623" width="10.85546875" style="2" customWidth="1"/>
    <col min="15624" max="15624" width="9.140625" style="2"/>
    <col min="15625" max="15625" width="10.7109375" style="2" bestFit="1" customWidth="1"/>
    <col min="15626" max="15870" width="9.140625" style="2"/>
    <col min="15871" max="15871" width="5.5703125" style="2" customWidth="1"/>
    <col min="15872" max="15872" width="32.140625" style="2" customWidth="1"/>
    <col min="15873" max="15873" width="14.140625" style="2" customWidth="1"/>
    <col min="15874" max="15874" width="11.140625" style="2" customWidth="1"/>
    <col min="15875" max="15875" width="11.85546875" style="2" customWidth="1"/>
    <col min="15876" max="15876" width="10.28515625" style="2" bestFit="1" customWidth="1"/>
    <col min="15877" max="15877" width="11.5703125" style="2" customWidth="1"/>
    <col min="15878" max="15878" width="9.140625" style="2"/>
    <col min="15879" max="15879" width="10.85546875" style="2" customWidth="1"/>
    <col min="15880" max="15880" width="9.140625" style="2"/>
    <col min="15881" max="15881" width="10.7109375" style="2" bestFit="1" customWidth="1"/>
    <col min="15882" max="16126" width="9.140625" style="2"/>
    <col min="16127" max="16127" width="5.5703125" style="2" customWidth="1"/>
    <col min="16128" max="16128" width="32.140625" style="2" customWidth="1"/>
    <col min="16129" max="16129" width="14.140625" style="2" customWidth="1"/>
    <col min="16130" max="16130" width="11.140625" style="2" customWidth="1"/>
    <col min="16131" max="16131" width="11.85546875" style="2" customWidth="1"/>
    <col min="16132" max="16132" width="10.28515625" style="2" bestFit="1" customWidth="1"/>
    <col min="16133" max="16133" width="11.5703125" style="2" customWidth="1"/>
    <col min="16134" max="16134" width="9.140625" style="2"/>
    <col min="16135" max="16135" width="10.85546875" style="2" customWidth="1"/>
    <col min="16136" max="16136" width="9.140625" style="2"/>
    <col min="16137" max="16137" width="10.7109375" style="2" bestFit="1" customWidth="1"/>
    <col min="16138" max="16384" width="9.140625" style="2"/>
  </cols>
  <sheetData>
    <row r="1" spans="1:12" ht="12.75" x14ac:dyDescent="0.25">
      <c r="A1" s="245" t="s">
        <v>255</v>
      </c>
      <c r="B1" s="245"/>
      <c r="C1" s="245"/>
      <c r="D1" s="245"/>
      <c r="E1" s="245"/>
      <c r="F1" s="245"/>
      <c r="G1" s="245"/>
      <c r="H1" s="245"/>
      <c r="I1" s="245"/>
      <c r="J1" s="245"/>
      <c r="K1" s="245"/>
      <c r="L1" s="24"/>
    </row>
    <row r="2" spans="1:12" s="1" customFormat="1" ht="12.75" x14ac:dyDescent="0.25">
      <c r="A2" s="2"/>
      <c r="B2" s="246" t="s">
        <v>257</v>
      </c>
      <c r="C2" s="247"/>
      <c r="D2" s="247"/>
      <c r="E2" s="247"/>
      <c r="F2" s="247"/>
      <c r="G2" s="247"/>
      <c r="H2" s="247"/>
      <c r="I2" s="247"/>
      <c r="J2" s="247"/>
      <c r="K2" s="247"/>
      <c r="L2" s="24"/>
    </row>
    <row r="3" spans="1:12" ht="12.75" x14ac:dyDescent="0.25">
      <c r="A3" s="1"/>
      <c r="B3" s="248"/>
      <c r="C3" s="248"/>
      <c r="D3" s="248"/>
      <c r="E3" s="248"/>
      <c r="F3" s="248"/>
      <c r="G3" s="1"/>
      <c r="H3" s="1"/>
      <c r="I3" s="25"/>
      <c r="L3" s="24"/>
    </row>
    <row r="4" spans="1:12" ht="12.75" x14ac:dyDescent="0.25">
      <c r="A4" s="26" t="s">
        <v>105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4"/>
    </row>
    <row r="5" spans="1:12" ht="12.75" x14ac:dyDescent="0.25">
      <c r="A5" s="27"/>
      <c r="B5" s="28"/>
      <c r="C5" s="27"/>
      <c r="D5" s="29"/>
      <c r="E5" s="249" t="s">
        <v>104</v>
      </c>
      <c r="F5" s="249"/>
      <c r="G5" s="249"/>
      <c r="H5" s="249"/>
      <c r="I5" s="30">
        <f>K22</f>
        <v>0</v>
      </c>
      <c r="J5" s="31" t="s">
        <v>123</v>
      </c>
      <c r="K5" s="27"/>
      <c r="L5" s="24"/>
    </row>
    <row r="6" spans="1:12" ht="12.75" x14ac:dyDescent="0.25">
      <c r="A6" s="32"/>
      <c r="B6" s="33" t="s">
        <v>74</v>
      </c>
      <c r="C6" s="34"/>
      <c r="D6" s="35"/>
      <c r="E6" s="250" t="s">
        <v>75</v>
      </c>
      <c r="F6" s="251"/>
      <c r="G6" s="251"/>
      <c r="H6" s="251"/>
      <c r="I6" s="251"/>
      <c r="J6" s="252"/>
      <c r="K6" s="36" t="s">
        <v>61</v>
      </c>
      <c r="L6" s="24"/>
    </row>
    <row r="7" spans="1:12" ht="30" x14ac:dyDescent="0.25">
      <c r="A7" s="37" t="s">
        <v>0</v>
      </c>
      <c r="B7" s="38" t="s">
        <v>76</v>
      </c>
      <c r="C7" s="38" t="s">
        <v>77</v>
      </c>
      <c r="D7" s="38" t="s">
        <v>78</v>
      </c>
      <c r="E7" s="243" t="s">
        <v>116</v>
      </c>
      <c r="F7" s="244"/>
      <c r="G7" s="243" t="s">
        <v>108</v>
      </c>
      <c r="H7" s="244"/>
      <c r="I7" s="243" t="s">
        <v>109</v>
      </c>
      <c r="J7" s="244"/>
      <c r="K7" s="36"/>
      <c r="L7" s="24"/>
    </row>
    <row r="8" spans="1:12" x14ac:dyDescent="0.25">
      <c r="A8" s="39"/>
      <c r="B8" s="40"/>
      <c r="C8" s="41"/>
      <c r="D8" s="41"/>
      <c r="E8" s="42" t="s">
        <v>79</v>
      </c>
      <c r="F8" s="42" t="s">
        <v>80</v>
      </c>
      <c r="G8" s="42" t="s">
        <v>79</v>
      </c>
      <c r="H8" s="42" t="s">
        <v>80</v>
      </c>
      <c r="I8" s="42" t="s">
        <v>79</v>
      </c>
      <c r="J8" s="42" t="s">
        <v>80</v>
      </c>
      <c r="K8" s="36"/>
      <c r="L8" s="24"/>
    </row>
    <row r="9" spans="1:12" x14ac:dyDescent="0.25">
      <c r="A9" s="43"/>
      <c r="B9" s="44">
        <v>2</v>
      </c>
      <c r="C9" s="43">
        <v>3</v>
      </c>
      <c r="D9" s="43">
        <v>4</v>
      </c>
      <c r="E9" s="42">
        <v>5</v>
      </c>
      <c r="F9" s="42" t="s">
        <v>1</v>
      </c>
      <c r="G9" s="42">
        <v>7</v>
      </c>
      <c r="H9" s="42" t="s">
        <v>2</v>
      </c>
      <c r="I9" s="42">
        <v>9</v>
      </c>
      <c r="J9" s="42" t="s">
        <v>3</v>
      </c>
      <c r="K9" s="42" t="s">
        <v>4</v>
      </c>
      <c r="L9" s="45"/>
    </row>
    <row r="10" spans="1:12" s="1" customFormat="1" x14ac:dyDescent="0.25">
      <c r="A10" s="179"/>
      <c r="B10" s="147" t="s">
        <v>183</v>
      </c>
      <c r="C10" s="157"/>
      <c r="D10" s="158"/>
      <c r="E10" s="159"/>
      <c r="F10" s="160"/>
      <c r="G10" s="159"/>
      <c r="H10" s="161"/>
      <c r="I10" s="159"/>
      <c r="J10" s="161"/>
      <c r="K10" s="160"/>
      <c r="L10" s="64"/>
    </row>
    <row r="11" spans="1:12" s="1" customFormat="1" x14ac:dyDescent="0.25">
      <c r="A11" s="146">
        <v>1</v>
      </c>
      <c r="B11" s="152" t="s">
        <v>184</v>
      </c>
      <c r="C11" s="153" t="s">
        <v>15</v>
      </c>
      <c r="D11" s="180">
        <v>50</v>
      </c>
      <c r="E11" s="154">
        <v>0</v>
      </c>
      <c r="F11" s="155">
        <f t="shared" ref="F11:F15" si="0">E11*D11</f>
        <v>0</v>
      </c>
      <c r="G11" s="154">
        <v>0</v>
      </c>
      <c r="H11" s="155">
        <f t="shared" ref="H11:H15" si="1">G11*D11</f>
        <v>0</v>
      </c>
      <c r="I11" s="154">
        <v>0</v>
      </c>
      <c r="J11" s="156">
        <f t="shared" ref="J11:J15" si="2">I11*D11</f>
        <v>0</v>
      </c>
      <c r="K11" s="155">
        <f t="shared" ref="K11:K15" si="3">F11+H11+J11</f>
        <v>0</v>
      </c>
      <c r="L11" s="64"/>
    </row>
    <row r="12" spans="1:12" s="1" customFormat="1" ht="48" x14ac:dyDescent="0.25">
      <c r="A12" s="146">
        <v>2</v>
      </c>
      <c r="B12" s="152" t="s">
        <v>241</v>
      </c>
      <c r="C12" s="153" t="s">
        <v>15</v>
      </c>
      <c r="D12" s="180">
        <v>210</v>
      </c>
      <c r="E12" s="154">
        <v>0</v>
      </c>
      <c r="F12" s="155">
        <f t="shared" si="0"/>
        <v>0</v>
      </c>
      <c r="G12" s="154">
        <v>0</v>
      </c>
      <c r="H12" s="155">
        <f t="shared" si="1"/>
        <v>0</v>
      </c>
      <c r="I12" s="154">
        <v>0</v>
      </c>
      <c r="J12" s="156">
        <f t="shared" si="2"/>
        <v>0</v>
      </c>
      <c r="K12" s="155">
        <f t="shared" si="3"/>
        <v>0</v>
      </c>
      <c r="L12" s="64"/>
    </row>
    <row r="13" spans="1:12" s="1" customFormat="1" ht="36" x14ac:dyDescent="0.25">
      <c r="A13" s="146">
        <v>3</v>
      </c>
      <c r="B13" s="152" t="s">
        <v>240</v>
      </c>
      <c r="C13" s="153" t="s">
        <v>15</v>
      </c>
      <c r="D13" s="180">
        <v>230</v>
      </c>
      <c r="E13" s="154">
        <v>0</v>
      </c>
      <c r="F13" s="155">
        <f t="shared" si="0"/>
        <v>0</v>
      </c>
      <c r="G13" s="154">
        <v>0</v>
      </c>
      <c r="H13" s="155">
        <f t="shared" si="1"/>
        <v>0</v>
      </c>
      <c r="I13" s="154">
        <v>0</v>
      </c>
      <c r="J13" s="156">
        <f t="shared" si="2"/>
        <v>0</v>
      </c>
      <c r="K13" s="155">
        <f t="shared" si="3"/>
        <v>0</v>
      </c>
      <c r="L13" s="64"/>
    </row>
    <row r="14" spans="1:12" s="1" customFormat="1" x14ac:dyDescent="0.25">
      <c r="A14" s="146">
        <v>4</v>
      </c>
      <c r="B14" s="152" t="s">
        <v>302</v>
      </c>
      <c r="C14" s="153" t="s">
        <v>149</v>
      </c>
      <c r="D14" s="180">
        <v>245</v>
      </c>
      <c r="E14" s="154">
        <v>0</v>
      </c>
      <c r="F14" s="155">
        <f t="shared" ref="F14" si="4">E14*D14</f>
        <v>0</v>
      </c>
      <c r="G14" s="154">
        <v>0</v>
      </c>
      <c r="H14" s="155">
        <f t="shared" ref="H14" si="5">G14*D14</f>
        <v>0</v>
      </c>
      <c r="I14" s="154">
        <v>0</v>
      </c>
      <c r="J14" s="156">
        <f t="shared" ref="J14" si="6">I14*D14</f>
        <v>0</v>
      </c>
      <c r="K14" s="155">
        <f t="shared" ref="K14" si="7">F14+H14+J14</f>
        <v>0</v>
      </c>
      <c r="L14" s="64"/>
    </row>
    <row r="15" spans="1:12" s="1" customFormat="1" ht="60" x14ac:dyDescent="0.25">
      <c r="A15" s="146">
        <v>5</v>
      </c>
      <c r="B15" s="152" t="s">
        <v>313</v>
      </c>
      <c r="C15" s="153" t="s">
        <v>89</v>
      </c>
      <c r="D15" s="180">
        <v>1</v>
      </c>
      <c r="E15" s="154">
        <v>0</v>
      </c>
      <c r="F15" s="155">
        <f t="shared" si="0"/>
        <v>0</v>
      </c>
      <c r="G15" s="154">
        <v>0</v>
      </c>
      <c r="H15" s="155">
        <f t="shared" si="1"/>
        <v>0</v>
      </c>
      <c r="I15" s="154">
        <v>0</v>
      </c>
      <c r="J15" s="156">
        <f t="shared" si="2"/>
        <v>0</v>
      </c>
      <c r="K15" s="155">
        <f t="shared" si="3"/>
        <v>0</v>
      </c>
      <c r="L15" s="64"/>
    </row>
    <row r="16" spans="1:12" s="1" customFormat="1" x14ac:dyDescent="0.25">
      <c r="A16" s="71"/>
      <c r="B16" s="72" t="s">
        <v>8</v>
      </c>
      <c r="C16" s="73"/>
      <c r="D16" s="74"/>
      <c r="E16" s="75"/>
      <c r="F16" s="9">
        <f>SUM(F10:F15)</f>
        <v>0</v>
      </c>
      <c r="G16" s="76"/>
      <c r="H16" s="77">
        <f>SUM(H10:H15)</f>
        <v>0</v>
      </c>
      <c r="I16" s="76"/>
      <c r="J16" s="77">
        <f>SUM(J10:J15)</f>
        <v>0</v>
      </c>
      <c r="K16" s="9">
        <f>F16+H16+J16</f>
        <v>0</v>
      </c>
      <c r="L16" s="64"/>
    </row>
    <row r="17" spans="1:12" s="1" customFormat="1" x14ac:dyDescent="0.25">
      <c r="A17" s="71"/>
      <c r="B17" s="78" t="s">
        <v>9</v>
      </c>
      <c r="C17" s="79">
        <v>0</v>
      </c>
      <c r="D17" s="74"/>
      <c r="E17" s="75"/>
      <c r="F17" s="55"/>
      <c r="G17" s="75"/>
      <c r="H17" s="9"/>
      <c r="I17" s="75"/>
      <c r="J17" s="56"/>
      <c r="K17" s="9">
        <f>K16*C17</f>
        <v>0</v>
      </c>
      <c r="L17" s="64"/>
    </row>
    <row r="18" spans="1:12" s="1" customFormat="1" x14ac:dyDescent="0.25">
      <c r="A18" s="71"/>
      <c r="B18" s="78" t="s">
        <v>10</v>
      </c>
      <c r="C18" s="73"/>
      <c r="D18" s="74"/>
      <c r="E18" s="75"/>
      <c r="F18" s="55"/>
      <c r="G18" s="75"/>
      <c r="H18" s="9"/>
      <c r="I18" s="75"/>
      <c r="J18" s="56"/>
      <c r="K18" s="9">
        <f>K16+K17</f>
        <v>0</v>
      </c>
      <c r="L18" s="64"/>
    </row>
    <row r="19" spans="1:12" s="1" customFormat="1" x14ac:dyDescent="0.25">
      <c r="A19" s="71"/>
      <c r="B19" s="78" t="s">
        <v>11</v>
      </c>
      <c r="C19" s="79">
        <v>0</v>
      </c>
      <c r="D19" s="74"/>
      <c r="E19" s="75"/>
      <c r="F19" s="55"/>
      <c r="G19" s="75"/>
      <c r="H19" s="9"/>
      <c r="I19" s="75"/>
      <c r="J19" s="56"/>
      <c r="K19" s="9">
        <f>K18*C19</f>
        <v>0</v>
      </c>
      <c r="L19" s="64"/>
    </row>
    <row r="20" spans="1:12" s="1" customFormat="1" x14ac:dyDescent="0.25">
      <c r="A20" s="71"/>
      <c r="B20" s="72" t="s">
        <v>10</v>
      </c>
      <c r="C20" s="73"/>
      <c r="D20" s="74"/>
      <c r="E20" s="75"/>
      <c r="F20" s="55"/>
      <c r="G20" s="75"/>
      <c r="H20" s="9"/>
      <c r="I20" s="75"/>
      <c r="J20" s="56"/>
      <c r="K20" s="9">
        <f>K19+K18</f>
        <v>0</v>
      </c>
      <c r="L20" s="64"/>
    </row>
    <row r="21" spans="1:12" s="1" customFormat="1" x14ac:dyDescent="0.25">
      <c r="A21" s="71"/>
      <c r="B21" s="72" t="s">
        <v>12</v>
      </c>
      <c r="C21" s="80">
        <v>0.18</v>
      </c>
      <c r="D21" s="81"/>
      <c r="E21" s="75"/>
      <c r="F21" s="55"/>
      <c r="G21" s="75"/>
      <c r="H21" s="9"/>
      <c r="I21" s="75"/>
      <c r="J21" s="56"/>
      <c r="K21" s="9">
        <f>K20*C21</f>
        <v>0</v>
      </c>
      <c r="L21" s="64"/>
    </row>
    <row r="22" spans="1:12" s="1" customFormat="1" x14ac:dyDescent="0.25">
      <c r="A22" s="32"/>
      <c r="B22" s="82" t="s">
        <v>13</v>
      </c>
      <c r="C22" s="32"/>
      <c r="D22" s="83"/>
      <c r="E22" s="84"/>
      <c r="F22" s="85"/>
      <c r="G22" s="84"/>
      <c r="H22" s="86"/>
      <c r="I22" s="84"/>
      <c r="J22" s="87"/>
      <c r="K22" s="86">
        <f>K20+K21</f>
        <v>0</v>
      </c>
      <c r="L22" s="64"/>
    </row>
    <row r="23" spans="1:12" s="1" customFormat="1" x14ac:dyDescent="0.25">
      <c r="A23" s="15"/>
      <c r="B23" s="88"/>
      <c r="C23" s="15"/>
      <c r="D23" s="89"/>
      <c r="E23" s="15"/>
      <c r="F23" s="15"/>
      <c r="G23" s="15"/>
      <c r="H23" s="15"/>
      <c r="I23" s="15"/>
      <c r="J23" s="15"/>
      <c r="K23" s="15"/>
      <c r="L23" s="64"/>
    </row>
    <row r="24" spans="1:12" s="1" customFormat="1" x14ac:dyDescent="0.25">
      <c r="A24" s="15"/>
      <c r="B24" s="88"/>
      <c r="C24" s="15"/>
      <c r="D24" s="89"/>
      <c r="E24" s="15"/>
      <c r="F24" s="15"/>
      <c r="G24" s="15"/>
      <c r="H24" s="15"/>
      <c r="I24" s="15"/>
      <c r="J24" s="15"/>
      <c r="K24" s="15"/>
      <c r="L24" s="64"/>
    </row>
    <row r="25" spans="1:12" s="1" customFormat="1" x14ac:dyDescent="0.25">
      <c r="A25" s="15"/>
      <c r="B25" s="90"/>
      <c r="C25" s="15"/>
      <c r="D25" s="89"/>
      <c r="E25" s="13"/>
      <c r="F25" s="15"/>
      <c r="G25" s="15"/>
      <c r="H25" s="15"/>
      <c r="I25" s="15"/>
      <c r="J25" s="15"/>
      <c r="K25" s="15"/>
      <c r="L25" s="64"/>
    </row>
    <row r="26" spans="1:12" s="1" customFormat="1" x14ac:dyDescent="0.25">
      <c r="B26" s="202"/>
      <c r="D26" s="92"/>
      <c r="L26" s="64"/>
    </row>
    <row r="27" spans="1:12" s="1" customFormat="1" x14ac:dyDescent="0.25">
      <c r="B27" s="202"/>
      <c r="D27" s="92"/>
      <c r="L27" s="64"/>
    </row>
    <row r="28" spans="1:12" x14ac:dyDescent="0.25">
      <c r="B28" s="202"/>
    </row>
    <row r="29" spans="1:12" x14ac:dyDescent="0.25">
      <c r="B29" s="203"/>
    </row>
    <row r="30" spans="1:12" x14ac:dyDescent="0.25">
      <c r="B30" s="203"/>
    </row>
  </sheetData>
  <mergeCells count="8">
    <mergeCell ref="E7:F7"/>
    <mergeCell ref="G7:H7"/>
    <mergeCell ref="I7:J7"/>
    <mergeCell ref="A1:K1"/>
    <mergeCell ref="B2:K2"/>
    <mergeCell ref="B3:F3"/>
    <mergeCell ref="E5:H5"/>
    <mergeCell ref="E6:J6"/>
  </mergeCells>
  <pageMargins left="0.7" right="0.7" top="0.75" bottom="0.75" header="0.3" footer="0.3"/>
  <pageSetup orientation="portrait" horizontalDpi="30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03"/>
  <sheetViews>
    <sheetView topLeftCell="A14" workbookViewId="0">
      <selection activeCell="B138" sqref="B138"/>
    </sheetView>
  </sheetViews>
  <sheetFormatPr defaultColWidth="9.140625" defaultRowHeight="15" x14ac:dyDescent="0.25"/>
  <cols>
    <col min="1" max="1" width="3.85546875" style="102" bestFit="1" customWidth="1"/>
    <col min="2" max="2" width="64.85546875" style="103" customWidth="1"/>
    <col min="3" max="3" width="9.140625" style="102" customWidth="1"/>
    <col min="4" max="4" width="9.85546875" style="102" customWidth="1"/>
    <col min="5" max="5" width="15.28515625" style="103" customWidth="1"/>
    <col min="6" max="6" width="8.140625" style="102" customWidth="1"/>
    <col min="7" max="7" width="13.85546875" style="125" customWidth="1"/>
    <col min="8" max="8" width="5.85546875" style="102" customWidth="1"/>
    <col min="9" max="9" width="12.42578125" style="102" customWidth="1"/>
    <col min="10" max="10" width="8.42578125" style="102" customWidth="1"/>
    <col min="11" max="11" width="11.42578125" style="102" customWidth="1"/>
    <col min="12" max="16384" width="9.140625" style="102"/>
  </cols>
  <sheetData>
    <row r="1" spans="1:11" s="100" customFormat="1" x14ac:dyDescent="0.3">
      <c r="A1" s="95"/>
      <c r="B1" s="230" t="s">
        <v>298</v>
      </c>
      <c r="C1" s="95"/>
      <c r="D1" s="95"/>
      <c r="E1" s="97"/>
      <c r="F1" s="95"/>
      <c r="G1" s="95"/>
      <c r="H1" s="98"/>
      <c r="I1" s="98"/>
      <c r="J1" s="99"/>
      <c r="K1" s="99"/>
    </row>
    <row r="2" spans="1:11" s="100" customFormat="1" x14ac:dyDescent="0.3">
      <c r="A2" s="95"/>
      <c r="B2" s="264" t="s">
        <v>222</v>
      </c>
      <c r="C2" s="264"/>
      <c r="D2" s="264"/>
      <c r="E2" s="97"/>
      <c r="F2" s="95"/>
      <c r="G2" s="95"/>
      <c r="H2" s="95"/>
      <c r="I2" s="95"/>
      <c r="J2" s="95"/>
      <c r="K2" s="95"/>
    </row>
    <row r="3" spans="1:11" s="100" customFormat="1" x14ac:dyDescent="0.3">
      <c r="A3" s="95"/>
      <c r="B3" s="97"/>
      <c r="C3" s="95"/>
      <c r="D3" s="95"/>
      <c r="E3" s="97"/>
      <c r="F3" s="95"/>
      <c r="G3" s="95"/>
      <c r="H3" s="95"/>
      <c r="I3" s="98"/>
      <c r="J3" s="99"/>
      <c r="K3" s="99"/>
    </row>
    <row r="4" spans="1:11" s="100" customFormat="1" x14ac:dyDescent="0.3">
      <c r="A4" s="264" t="s">
        <v>103</v>
      </c>
      <c r="B4" s="264"/>
      <c r="C4" s="95"/>
      <c r="D4" s="95"/>
      <c r="E4" s="97"/>
      <c r="F4" s="95"/>
      <c r="G4" s="95"/>
      <c r="H4" s="95"/>
      <c r="I4" s="98"/>
      <c r="J4" s="99"/>
      <c r="K4" s="99"/>
    </row>
    <row r="5" spans="1:11" s="100" customFormat="1" x14ac:dyDescent="0.3">
      <c r="A5" s="95"/>
      <c r="B5" s="97" t="s">
        <v>22</v>
      </c>
      <c r="C5" s="95" t="s">
        <v>104</v>
      </c>
      <c r="D5" s="95"/>
      <c r="E5" s="97"/>
      <c r="F5" s="95"/>
      <c r="G5" s="95"/>
      <c r="H5" s="101">
        <f>K162</f>
        <v>0</v>
      </c>
      <c r="I5" s="98" t="s">
        <v>123</v>
      </c>
      <c r="J5" s="99"/>
      <c r="K5" s="99"/>
    </row>
    <row r="6" spans="1:11" s="100" customFormat="1" ht="15.75" x14ac:dyDescent="0.3">
      <c r="A6" s="102"/>
      <c r="B6" s="103"/>
      <c r="C6" s="102"/>
      <c r="D6" s="102"/>
      <c r="E6" s="103"/>
      <c r="F6" s="102"/>
      <c r="G6" s="102"/>
      <c r="H6" s="95"/>
      <c r="I6" s="99"/>
      <c r="J6" s="99"/>
      <c r="K6" s="99"/>
    </row>
    <row r="7" spans="1:11" ht="15" customHeight="1" x14ac:dyDescent="0.25">
      <c r="A7" s="32"/>
      <c r="B7" s="229" t="s">
        <v>74</v>
      </c>
      <c r="C7" s="34"/>
      <c r="D7" s="35"/>
      <c r="E7" s="250" t="s">
        <v>75</v>
      </c>
      <c r="F7" s="251"/>
      <c r="G7" s="251"/>
      <c r="H7" s="251"/>
      <c r="I7" s="251"/>
      <c r="J7" s="252"/>
      <c r="K7" s="36" t="s">
        <v>61</v>
      </c>
    </row>
    <row r="8" spans="1:11" ht="47.25" customHeight="1" x14ac:dyDescent="0.25">
      <c r="A8" s="37" t="s">
        <v>0</v>
      </c>
      <c r="B8" s="38" t="s">
        <v>76</v>
      </c>
      <c r="C8" s="38" t="s">
        <v>77</v>
      </c>
      <c r="D8" s="38" t="s">
        <v>78</v>
      </c>
      <c r="E8" s="243" t="s">
        <v>116</v>
      </c>
      <c r="F8" s="244"/>
      <c r="G8" s="243" t="s">
        <v>108</v>
      </c>
      <c r="H8" s="244"/>
      <c r="I8" s="243" t="s">
        <v>109</v>
      </c>
      <c r="J8" s="244"/>
      <c r="K8" s="36"/>
    </row>
    <row r="9" spans="1:11" x14ac:dyDescent="0.25">
      <c r="A9" s="39"/>
      <c r="B9" s="40"/>
      <c r="C9" s="41"/>
      <c r="D9" s="41"/>
      <c r="E9" s="42" t="s">
        <v>79</v>
      </c>
      <c r="F9" s="42" t="s">
        <v>80</v>
      </c>
      <c r="G9" s="42" t="s">
        <v>79</v>
      </c>
      <c r="H9" s="42" t="s">
        <v>80</v>
      </c>
      <c r="I9" s="42" t="s">
        <v>79</v>
      </c>
      <c r="J9" s="42" t="s">
        <v>80</v>
      </c>
      <c r="K9" s="36"/>
    </row>
    <row r="10" spans="1:11" x14ac:dyDescent="0.25">
      <c r="A10" s="43"/>
      <c r="B10" s="44">
        <v>2</v>
      </c>
      <c r="C10" s="43">
        <v>3</v>
      </c>
      <c r="D10" s="43">
        <v>4</v>
      </c>
      <c r="E10" s="42">
        <v>5</v>
      </c>
      <c r="F10" s="42" t="s">
        <v>1</v>
      </c>
      <c r="G10" s="42">
        <v>7</v>
      </c>
      <c r="H10" s="42" t="s">
        <v>2</v>
      </c>
      <c r="I10" s="42">
        <v>9</v>
      </c>
      <c r="J10" s="42" t="s">
        <v>3</v>
      </c>
      <c r="K10" s="42" t="s">
        <v>4</v>
      </c>
    </row>
    <row r="11" spans="1:11" s="212" customFormat="1" ht="12.75" x14ac:dyDescent="0.2">
      <c r="A11" s="256" t="s">
        <v>284</v>
      </c>
      <c r="B11" s="257"/>
      <c r="C11" s="257"/>
      <c r="D11" s="258"/>
      <c r="E11" s="225"/>
      <c r="F11" s="226"/>
      <c r="G11" s="225"/>
      <c r="H11" s="226"/>
      <c r="I11" s="225"/>
      <c r="J11" s="227"/>
      <c r="K11" s="228"/>
    </row>
    <row r="12" spans="1:11" s="212" customFormat="1" ht="12.75" x14ac:dyDescent="0.2">
      <c r="A12" s="261" t="s">
        <v>73</v>
      </c>
      <c r="B12" s="262"/>
      <c r="C12" s="262"/>
      <c r="D12" s="262"/>
      <c r="E12" s="208"/>
      <c r="F12" s="209"/>
      <c r="G12" s="208"/>
      <c r="H12" s="209"/>
      <c r="I12" s="208"/>
      <c r="J12" s="210"/>
      <c r="K12" s="211"/>
    </row>
    <row r="13" spans="1:11" s="219" customFormat="1" ht="12.75" x14ac:dyDescent="0.2">
      <c r="A13" s="201">
        <v>1</v>
      </c>
      <c r="B13" s="223" t="s">
        <v>63</v>
      </c>
      <c r="C13" s="213" t="s">
        <v>23</v>
      </c>
      <c r="D13" s="214">
        <v>150</v>
      </c>
      <c r="E13" s="215">
        <v>0</v>
      </c>
      <c r="F13" s="216">
        <f t="shared" ref="F13:F143" si="0">E13*D13</f>
        <v>0</v>
      </c>
      <c r="G13" s="215">
        <v>0</v>
      </c>
      <c r="H13" s="216">
        <f t="shared" ref="H13:H143" si="1">G13*D13</f>
        <v>0</v>
      </c>
      <c r="I13" s="215">
        <v>0</v>
      </c>
      <c r="J13" s="217">
        <f t="shared" ref="J13:J143" si="2">I13*D13</f>
        <v>0</v>
      </c>
      <c r="K13" s="218">
        <f t="shared" ref="K13:K144" si="3">F13+H13+J13</f>
        <v>0</v>
      </c>
    </row>
    <row r="14" spans="1:11" s="219" customFormat="1" ht="12.75" x14ac:dyDescent="0.2">
      <c r="A14" s="201">
        <v>2</v>
      </c>
      <c r="B14" s="223" t="s">
        <v>64</v>
      </c>
      <c r="C14" s="213" t="s">
        <v>23</v>
      </c>
      <c r="D14" s="214">
        <v>200</v>
      </c>
      <c r="E14" s="215">
        <v>0</v>
      </c>
      <c r="F14" s="216">
        <f t="shared" si="0"/>
        <v>0</v>
      </c>
      <c r="G14" s="215">
        <v>0</v>
      </c>
      <c r="H14" s="216">
        <f t="shared" si="1"/>
        <v>0</v>
      </c>
      <c r="I14" s="215">
        <v>0</v>
      </c>
      <c r="J14" s="217">
        <f t="shared" si="2"/>
        <v>0</v>
      </c>
      <c r="K14" s="218">
        <f t="shared" si="3"/>
        <v>0</v>
      </c>
    </row>
    <row r="15" spans="1:11" s="219" customFormat="1" ht="12.75" x14ac:dyDescent="0.2">
      <c r="A15" s="201">
        <v>3</v>
      </c>
      <c r="B15" s="223" t="s">
        <v>258</v>
      </c>
      <c r="C15" s="213" t="s">
        <v>23</v>
      </c>
      <c r="D15" s="214">
        <v>50</v>
      </c>
      <c r="E15" s="215">
        <v>0</v>
      </c>
      <c r="F15" s="216">
        <f t="shared" si="0"/>
        <v>0</v>
      </c>
      <c r="G15" s="215">
        <v>0</v>
      </c>
      <c r="H15" s="216">
        <f t="shared" si="1"/>
        <v>0</v>
      </c>
      <c r="I15" s="215">
        <v>0</v>
      </c>
      <c r="J15" s="217">
        <f t="shared" si="2"/>
        <v>0</v>
      </c>
      <c r="K15" s="218">
        <f t="shared" si="3"/>
        <v>0</v>
      </c>
    </row>
    <row r="16" spans="1:11" s="219" customFormat="1" ht="12.75" x14ac:dyDescent="0.2">
      <c r="A16" s="201">
        <v>4</v>
      </c>
      <c r="B16" s="223" t="s">
        <v>94</v>
      </c>
      <c r="C16" s="213" t="s">
        <v>23</v>
      </c>
      <c r="D16" s="214">
        <v>50</v>
      </c>
      <c r="E16" s="215">
        <v>0</v>
      </c>
      <c r="F16" s="216">
        <f t="shared" si="0"/>
        <v>0</v>
      </c>
      <c r="G16" s="215">
        <v>0</v>
      </c>
      <c r="H16" s="216">
        <f t="shared" si="1"/>
        <v>0</v>
      </c>
      <c r="I16" s="215">
        <v>0</v>
      </c>
      <c r="J16" s="217">
        <f t="shared" si="2"/>
        <v>0</v>
      </c>
      <c r="K16" s="218">
        <f t="shared" si="3"/>
        <v>0</v>
      </c>
    </row>
    <row r="17" spans="1:11" s="219" customFormat="1" ht="12" x14ac:dyDescent="0.2">
      <c r="A17" s="263" t="s">
        <v>55</v>
      </c>
      <c r="B17" s="261"/>
      <c r="C17" s="261"/>
      <c r="D17" s="261"/>
      <c r="E17" s="215"/>
      <c r="F17" s="216"/>
      <c r="G17" s="215"/>
      <c r="H17" s="216"/>
      <c r="I17" s="215"/>
      <c r="J17" s="217"/>
      <c r="K17" s="218"/>
    </row>
    <row r="18" spans="1:11" s="219" customFormat="1" ht="12.75" x14ac:dyDescent="0.2">
      <c r="A18" s="201">
        <v>1</v>
      </c>
      <c r="B18" s="231" t="s">
        <v>24</v>
      </c>
      <c r="C18" s="213" t="s">
        <v>23</v>
      </c>
      <c r="D18" s="214">
        <v>100</v>
      </c>
      <c r="E18" s="215">
        <v>0</v>
      </c>
      <c r="F18" s="216">
        <f>E18*D18</f>
        <v>0</v>
      </c>
      <c r="G18" s="215">
        <v>0</v>
      </c>
      <c r="H18" s="216">
        <f>G18*D18</f>
        <v>0</v>
      </c>
      <c r="I18" s="215">
        <v>0</v>
      </c>
      <c r="J18" s="217">
        <f>I18*D18</f>
        <v>0</v>
      </c>
      <c r="K18" s="218">
        <f>F18+H18+J18</f>
        <v>0</v>
      </c>
    </row>
    <row r="19" spans="1:11" s="219" customFormat="1" ht="12.75" x14ac:dyDescent="0.2">
      <c r="A19" s="201">
        <v>2</v>
      </c>
      <c r="B19" s="231" t="s">
        <v>26</v>
      </c>
      <c r="C19" s="220" t="s">
        <v>14</v>
      </c>
      <c r="D19" s="214">
        <v>4</v>
      </c>
      <c r="E19" s="215">
        <v>0</v>
      </c>
      <c r="F19" s="216">
        <f>E19*D19</f>
        <v>0</v>
      </c>
      <c r="G19" s="215">
        <v>0</v>
      </c>
      <c r="H19" s="216">
        <f>G19*D19</f>
        <v>0</v>
      </c>
      <c r="I19" s="215">
        <v>0</v>
      </c>
      <c r="J19" s="217">
        <f>I19*D19</f>
        <v>0</v>
      </c>
      <c r="K19" s="218">
        <f>F19+H19+J19</f>
        <v>0</v>
      </c>
    </row>
    <row r="20" spans="1:11" s="219" customFormat="1" ht="12.75" x14ac:dyDescent="0.2">
      <c r="A20" s="201">
        <v>3</v>
      </c>
      <c r="B20" s="231" t="s">
        <v>30</v>
      </c>
      <c r="C20" s="220" t="s">
        <v>14</v>
      </c>
      <c r="D20" s="214">
        <v>100</v>
      </c>
      <c r="E20" s="215">
        <v>0</v>
      </c>
      <c r="F20" s="216">
        <f>E20*D20</f>
        <v>0</v>
      </c>
      <c r="G20" s="215">
        <v>0</v>
      </c>
      <c r="H20" s="216">
        <f>G20*D20</f>
        <v>0</v>
      </c>
      <c r="I20" s="215">
        <v>0</v>
      </c>
      <c r="J20" s="217">
        <f>I20*D20</f>
        <v>0</v>
      </c>
      <c r="K20" s="218">
        <f>F20+H20+J20</f>
        <v>0</v>
      </c>
    </row>
    <row r="21" spans="1:11" s="219" customFormat="1" ht="12.75" x14ac:dyDescent="0.2">
      <c r="A21" s="201">
        <v>4</v>
      </c>
      <c r="B21" s="231" t="s">
        <v>33</v>
      </c>
      <c r="C21" s="220" t="s">
        <v>14</v>
      </c>
      <c r="D21" s="214">
        <v>62</v>
      </c>
      <c r="E21" s="215">
        <v>0</v>
      </c>
      <c r="F21" s="216">
        <f>E21*D21</f>
        <v>0</v>
      </c>
      <c r="G21" s="215">
        <v>0</v>
      </c>
      <c r="H21" s="216">
        <f>G21*D21</f>
        <v>0</v>
      </c>
      <c r="I21" s="215">
        <v>0</v>
      </c>
      <c r="J21" s="217">
        <f>I21*D21</f>
        <v>0</v>
      </c>
      <c r="K21" s="218">
        <f>F21+H21+J21</f>
        <v>0</v>
      </c>
    </row>
    <row r="22" spans="1:11" s="219" customFormat="1" ht="12" x14ac:dyDescent="0.2">
      <c r="A22" s="261" t="s">
        <v>285</v>
      </c>
      <c r="B22" s="261"/>
      <c r="C22" s="261"/>
      <c r="D22" s="261"/>
      <c r="E22" s="215"/>
      <c r="F22" s="216"/>
      <c r="G22" s="215"/>
      <c r="H22" s="216"/>
      <c r="I22" s="215"/>
      <c r="J22" s="217"/>
      <c r="K22" s="218"/>
    </row>
    <row r="23" spans="1:11" s="219" customFormat="1" ht="12.75" x14ac:dyDescent="0.2">
      <c r="A23" s="221">
        <v>1</v>
      </c>
      <c r="B23" s="231" t="s">
        <v>43</v>
      </c>
      <c r="C23" s="220" t="s">
        <v>14</v>
      </c>
      <c r="D23" s="214">
        <v>39</v>
      </c>
      <c r="E23" s="215">
        <v>0</v>
      </c>
      <c r="F23" s="216">
        <f t="shared" ref="F23:F24" si="4">E23*D23</f>
        <v>0</v>
      </c>
      <c r="G23" s="215">
        <v>0</v>
      </c>
      <c r="H23" s="216">
        <f t="shared" ref="H23:H24" si="5">G23*D23</f>
        <v>0</v>
      </c>
      <c r="I23" s="215">
        <v>0</v>
      </c>
      <c r="J23" s="217">
        <f t="shared" ref="J23:J24" si="6">I23*D23</f>
        <v>0</v>
      </c>
      <c r="K23" s="218">
        <f t="shared" ref="K23:K24" si="7">F23+H23+J23</f>
        <v>0</v>
      </c>
    </row>
    <row r="24" spans="1:11" s="219" customFormat="1" ht="24" x14ac:dyDescent="0.2">
      <c r="A24" s="201">
        <v>2</v>
      </c>
      <c r="B24" s="231" t="s">
        <v>259</v>
      </c>
      <c r="C24" s="220" t="s">
        <v>14</v>
      </c>
      <c r="D24" s="214">
        <v>160</v>
      </c>
      <c r="E24" s="215">
        <v>0</v>
      </c>
      <c r="F24" s="216">
        <f t="shared" si="4"/>
        <v>0</v>
      </c>
      <c r="G24" s="215">
        <v>0</v>
      </c>
      <c r="H24" s="216">
        <f t="shared" si="5"/>
        <v>0</v>
      </c>
      <c r="I24" s="215">
        <v>0</v>
      </c>
      <c r="J24" s="217">
        <f t="shared" si="6"/>
        <v>0</v>
      </c>
      <c r="K24" s="218">
        <f t="shared" si="7"/>
        <v>0</v>
      </c>
    </row>
    <row r="25" spans="1:11" s="219" customFormat="1" ht="12" x14ac:dyDescent="0.2">
      <c r="A25" s="253" t="s">
        <v>291</v>
      </c>
      <c r="B25" s="254"/>
      <c r="C25" s="254"/>
      <c r="D25" s="255"/>
      <c r="E25" s="215"/>
      <c r="F25" s="216"/>
      <c r="G25" s="215"/>
      <c r="H25" s="216"/>
      <c r="I25" s="215"/>
      <c r="J25" s="217"/>
      <c r="K25" s="218"/>
    </row>
    <row r="26" spans="1:11" s="219" customFormat="1" ht="12.75" x14ac:dyDescent="0.2">
      <c r="A26" s="201">
        <v>1</v>
      </c>
      <c r="B26" s="231" t="s">
        <v>286</v>
      </c>
      <c r="C26" s="220" t="s">
        <v>14</v>
      </c>
      <c r="D26" s="214">
        <v>8</v>
      </c>
      <c r="E26" s="215">
        <v>0</v>
      </c>
      <c r="F26" s="216">
        <f t="shared" ref="F26:F28" si="8">E26*D26</f>
        <v>0</v>
      </c>
      <c r="G26" s="215">
        <v>0</v>
      </c>
      <c r="H26" s="216">
        <f t="shared" ref="H26:H28" si="9">G26*D26</f>
        <v>0</v>
      </c>
      <c r="I26" s="215">
        <v>0</v>
      </c>
      <c r="J26" s="217">
        <f t="shared" ref="J26:J28" si="10">I26*D26</f>
        <v>0</v>
      </c>
      <c r="K26" s="218">
        <f t="shared" ref="K26:K28" si="11">F26+H26+J26</f>
        <v>0</v>
      </c>
    </row>
    <row r="27" spans="1:11" s="219" customFormat="1" ht="24" x14ac:dyDescent="0.2">
      <c r="A27" s="201">
        <v>2</v>
      </c>
      <c r="B27" s="231" t="s">
        <v>301</v>
      </c>
      <c r="C27" s="220" t="s">
        <v>14</v>
      </c>
      <c r="D27" s="214">
        <v>38</v>
      </c>
      <c r="E27" s="215">
        <v>0</v>
      </c>
      <c r="F27" s="216">
        <f t="shared" si="8"/>
        <v>0</v>
      </c>
      <c r="G27" s="215">
        <v>0</v>
      </c>
      <c r="H27" s="216">
        <f t="shared" si="9"/>
        <v>0</v>
      </c>
      <c r="I27" s="215">
        <v>0</v>
      </c>
      <c r="J27" s="217">
        <f t="shared" si="10"/>
        <v>0</v>
      </c>
      <c r="K27" s="218">
        <f t="shared" si="11"/>
        <v>0</v>
      </c>
    </row>
    <row r="28" spans="1:11" s="219" customFormat="1" ht="24" x14ac:dyDescent="0.2">
      <c r="A28" s="201">
        <v>3</v>
      </c>
      <c r="B28" s="231" t="s">
        <v>290</v>
      </c>
      <c r="C28" s="220" t="s">
        <v>14</v>
      </c>
      <c r="D28" s="214">
        <v>1</v>
      </c>
      <c r="E28" s="215">
        <v>0</v>
      </c>
      <c r="F28" s="216">
        <f t="shared" si="8"/>
        <v>0</v>
      </c>
      <c r="G28" s="215">
        <v>0</v>
      </c>
      <c r="H28" s="216">
        <f t="shared" si="9"/>
        <v>0</v>
      </c>
      <c r="I28" s="215">
        <v>0</v>
      </c>
      <c r="J28" s="217">
        <f t="shared" si="10"/>
        <v>0</v>
      </c>
      <c r="K28" s="218">
        <f t="shared" si="11"/>
        <v>0</v>
      </c>
    </row>
    <row r="29" spans="1:11" s="219" customFormat="1" ht="12" x14ac:dyDescent="0.2">
      <c r="A29" s="253" t="s">
        <v>287</v>
      </c>
      <c r="B29" s="254"/>
      <c r="C29" s="254"/>
      <c r="D29" s="255"/>
      <c r="E29" s="215"/>
      <c r="F29" s="216"/>
      <c r="G29" s="215"/>
      <c r="H29" s="216"/>
      <c r="I29" s="215"/>
      <c r="J29" s="217"/>
      <c r="K29" s="218"/>
    </row>
    <row r="30" spans="1:11" s="219" customFormat="1" ht="12.75" x14ac:dyDescent="0.2">
      <c r="A30" s="201">
        <v>1</v>
      </c>
      <c r="B30" s="232" t="s">
        <v>49</v>
      </c>
      <c r="C30" s="201" t="s">
        <v>23</v>
      </c>
      <c r="D30" s="222">
        <v>700</v>
      </c>
      <c r="E30" s="215">
        <v>0</v>
      </c>
      <c r="F30" s="216">
        <f t="shared" ref="F30" si="12">E30*D30</f>
        <v>0</v>
      </c>
      <c r="G30" s="215">
        <v>0</v>
      </c>
      <c r="H30" s="216">
        <f t="shared" ref="H30" si="13">G30*D30</f>
        <v>0</v>
      </c>
      <c r="I30" s="215">
        <v>0</v>
      </c>
      <c r="J30" s="217">
        <f t="shared" ref="J30" si="14">I30*D30</f>
        <v>0</v>
      </c>
      <c r="K30" s="218">
        <f t="shared" ref="K30" si="15">F30+H30+J30</f>
        <v>0</v>
      </c>
    </row>
    <row r="31" spans="1:11" s="219" customFormat="1" ht="12.75" x14ac:dyDescent="0.2">
      <c r="A31" s="201">
        <v>2</v>
      </c>
      <c r="B31" s="231" t="s">
        <v>45</v>
      </c>
      <c r="C31" s="220" t="s">
        <v>14</v>
      </c>
      <c r="D31" s="222">
        <v>13</v>
      </c>
      <c r="E31" s="215">
        <v>0</v>
      </c>
      <c r="F31" s="216">
        <f>E31*D31</f>
        <v>0</v>
      </c>
      <c r="G31" s="215">
        <v>0</v>
      </c>
      <c r="H31" s="216">
        <f>G31*D31</f>
        <v>0</v>
      </c>
      <c r="I31" s="215">
        <v>0</v>
      </c>
      <c r="J31" s="217">
        <f>I31*D31</f>
        <v>0</v>
      </c>
      <c r="K31" s="218">
        <f>F31+H31+J31</f>
        <v>0</v>
      </c>
    </row>
    <row r="32" spans="1:11" s="219" customFormat="1" ht="12.75" x14ac:dyDescent="0.2">
      <c r="A32" s="259" t="s">
        <v>288</v>
      </c>
      <c r="B32" s="260"/>
      <c r="C32" s="260"/>
      <c r="D32" s="260"/>
      <c r="E32" s="225"/>
      <c r="F32" s="226"/>
      <c r="G32" s="225"/>
      <c r="H32" s="226"/>
      <c r="I32" s="225"/>
      <c r="J32" s="227"/>
      <c r="K32" s="228"/>
    </row>
    <row r="33" spans="1:11" s="219" customFormat="1" ht="12.75" x14ac:dyDescent="0.2">
      <c r="A33" s="261" t="s">
        <v>73</v>
      </c>
      <c r="B33" s="262"/>
      <c r="C33" s="262"/>
      <c r="D33" s="262"/>
      <c r="E33" s="208"/>
      <c r="F33" s="209"/>
      <c r="G33" s="208"/>
      <c r="H33" s="209"/>
      <c r="I33" s="208"/>
      <c r="J33" s="210"/>
      <c r="K33" s="211"/>
    </row>
    <row r="34" spans="1:11" s="219" customFormat="1" ht="12.75" x14ac:dyDescent="0.2">
      <c r="A34" s="201">
        <v>1</v>
      </c>
      <c r="B34" s="223" t="s">
        <v>63</v>
      </c>
      <c r="C34" s="213" t="s">
        <v>23</v>
      </c>
      <c r="D34" s="214">
        <v>250</v>
      </c>
      <c r="E34" s="215">
        <v>0</v>
      </c>
      <c r="F34" s="216">
        <f t="shared" ref="F34:F37" si="16">E34*D34</f>
        <v>0</v>
      </c>
      <c r="G34" s="215">
        <v>0</v>
      </c>
      <c r="H34" s="216">
        <f t="shared" ref="H34:H37" si="17">G34*D34</f>
        <v>0</v>
      </c>
      <c r="I34" s="215">
        <v>0</v>
      </c>
      <c r="J34" s="217">
        <f t="shared" ref="J34:J37" si="18">I34*D34</f>
        <v>0</v>
      </c>
      <c r="K34" s="218">
        <f t="shared" ref="K34:K37" si="19">F34+H34+J34</f>
        <v>0</v>
      </c>
    </row>
    <row r="35" spans="1:11" s="219" customFormat="1" ht="12.75" x14ac:dyDescent="0.2">
      <c r="A35" s="201">
        <v>2</v>
      </c>
      <c r="B35" s="223" t="s">
        <v>64</v>
      </c>
      <c r="C35" s="213" t="s">
        <v>23</v>
      </c>
      <c r="D35" s="214">
        <v>250</v>
      </c>
      <c r="E35" s="215">
        <v>0</v>
      </c>
      <c r="F35" s="216">
        <f t="shared" si="16"/>
        <v>0</v>
      </c>
      <c r="G35" s="215">
        <v>0</v>
      </c>
      <c r="H35" s="216">
        <f t="shared" si="17"/>
        <v>0</v>
      </c>
      <c r="I35" s="215">
        <v>0</v>
      </c>
      <c r="J35" s="217">
        <f t="shared" si="18"/>
        <v>0</v>
      </c>
      <c r="K35" s="218">
        <f t="shared" si="19"/>
        <v>0</v>
      </c>
    </row>
    <row r="36" spans="1:11" s="219" customFormat="1" ht="12.75" x14ac:dyDescent="0.2">
      <c r="A36" s="201">
        <v>3</v>
      </c>
      <c r="B36" s="223" t="s">
        <v>261</v>
      </c>
      <c r="C36" s="213" t="s">
        <v>23</v>
      </c>
      <c r="D36" s="214">
        <v>40</v>
      </c>
      <c r="E36" s="215">
        <v>0</v>
      </c>
      <c r="F36" s="216">
        <f t="shared" si="16"/>
        <v>0</v>
      </c>
      <c r="G36" s="215">
        <v>0</v>
      </c>
      <c r="H36" s="216">
        <f t="shared" si="17"/>
        <v>0</v>
      </c>
      <c r="I36" s="215">
        <v>0</v>
      </c>
      <c r="J36" s="217">
        <f t="shared" si="18"/>
        <v>0</v>
      </c>
      <c r="K36" s="218">
        <f t="shared" si="19"/>
        <v>0</v>
      </c>
    </row>
    <row r="37" spans="1:11" s="219" customFormat="1" ht="12.75" x14ac:dyDescent="0.2">
      <c r="A37" s="201">
        <v>4</v>
      </c>
      <c r="B37" s="223" t="s">
        <v>262</v>
      </c>
      <c r="C37" s="213" t="s">
        <v>23</v>
      </c>
      <c r="D37" s="214">
        <v>60</v>
      </c>
      <c r="E37" s="215">
        <v>0</v>
      </c>
      <c r="F37" s="216">
        <f t="shared" si="16"/>
        <v>0</v>
      </c>
      <c r="G37" s="215">
        <v>0</v>
      </c>
      <c r="H37" s="216">
        <f t="shared" si="17"/>
        <v>0</v>
      </c>
      <c r="I37" s="215">
        <v>0</v>
      </c>
      <c r="J37" s="217">
        <f t="shared" si="18"/>
        <v>0</v>
      </c>
      <c r="K37" s="218">
        <f t="shared" si="19"/>
        <v>0</v>
      </c>
    </row>
    <row r="38" spans="1:11" s="219" customFormat="1" ht="12" x14ac:dyDescent="0.2">
      <c r="A38" s="263" t="s">
        <v>289</v>
      </c>
      <c r="B38" s="261"/>
      <c r="C38" s="261"/>
      <c r="D38" s="261"/>
      <c r="E38" s="215"/>
      <c r="F38" s="216"/>
      <c r="G38" s="215"/>
      <c r="H38" s="216"/>
      <c r="I38" s="215"/>
      <c r="J38" s="217"/>
      <c r="K38" s="218"/>
    </row>
    <row r="39" spans="1:11" s="219" customFormat="1" ht="12.75" x14ac:dyDescent="0.2">
      <c r="A39" s="201">
        <v>1</v>
      </c>
      <c r="B39" s="231" t="s">
        <v>24</v>
      </c>
      <c r="C39" s="213" t="s">
        <v>23</v>
      </c>
      <c r="D39" s="214">
        <v>100</v>
      </c>
      <c r="E39" s="215">
        <v>0</v>
      </c>
      <c r="F39" s="216">
        <f t="shared" ref="F39:F42" si="20">E39*D39</f>
        <v>0</v>
      </c>
      <c r="G39" s="215">
        <v>0</v>
      </c>
      <c r="H39" s="216">
        <f t="shared" ref="H39:H42" si="21">G39*D39</f>
        <v>0</v>
      </c>
      <c r="I39" s="215">
        <v>0</v>
      </c>
      <c r="J39" s="217">
        <f t="shared" ref="J39:J42" si="22">I39*D39</f>
        <v>0</v>
      </c>
      <c r="K39" s="218">
        <f t="shared" ref="K39:K42" si="23">F39+H39+J39</f>
        <v>0</v>
      </c>
    </row>
    <row r="40" spans="1:11" s="219" customFormat="1" ht="12.75" x14ac:dyDescent="0.2">
      <c r="A40" s="201">
        <v>2</v>
      </c>
      <c r="B40" s="231" t="s">
        <v>26</v>
      </c>
      <c r="C40" s="220" t="s">
        <v>14</v>
      </c>
      <c r="D40" s="214">
        <v>4</v>
      </c>
      <c r="E40" s="215">
        <v>0</v>
      </c>
      <c r="F40" s="216">
        <f t="shared" si="20"/>
        <v>0</v>
      </c>
      <c r="G40" s="215">
        <v>0</v>
      </c>
      <c r="H40" s="216">
        <f t="shared" si="21"/>
        <v>0</v>
      </c>
      <c r="I40" s="215">
        <v>0</v>
      </c>
      <c r="J40" s="217">
        <f t="shared" si="22"/>
        <v>0</v>
      </c>
      <c r="K40" s="218">
        <f t="shared" si="23"/>
        <v>0</v>
      </c>
    </row>
    <row r="41" spans="1:11" s="219" customFormat="1" ht="12.75" x14ac:dyDescent="0.2">
      <c r="A41" s="201">
        <v>3</v>
      </c>
      <c r="B41" s="231" t="s">
        <v>30</v>
      </c>
      <c r="C41" s="220" t="s">
        <v>14</v>
      </c>
      <c r="D41" s="214">
        <v>100</v>
      </c>
      <c r="E41" s="215">
        <v>0</v>
      </c>
      <c r="F41" s="216">
        <f t="shared" si="20"/>
        <v>0</v>
      </c>
      <c r="G41" s="215">
        <v>0</v>
      </c>
      <c r="H41" s="216">
        <f t="shared" si="21"/>
        <v>0</v>
      </c>
      <c r="I41" s="215">
        <v>0</v>
      </c>
      <c r="J41" s="217">
        <f t="shared" si="22"/>
        <v>0</v>
      </c>
      <c r="K41" s="218">
        <f t="shared" si="23"/>
        <v>0</v>
      </c>
    </row>
    <row r="42" spans="1:11" s="219" customFormat="1" ht="12.75" x14ac:dyDescent="0.2">
      <c r="A42" s="201">
        <v>4</v>
      </c>
      <c r="B42" s="231" t="s">
        <v>33</v>
      </c>
      <c r="C42" s="220" t="s">
        <v>14</v>
      </c>
      <c r="D42" s="214">
        <v>46</v>
      </c>
      <c r="E42" s="215">
        <v>0</v>
      </c>
      <c r="F42" s="216">
        <f t="shared" si="20"/>
        <v>0</v>
      </c>
      <c r="G42" s="215">
        <v>0</v>
      </c>
      <c r="H42" s="216">
        <f t="shared" si="21"/>
        <v>0</v>
      </c>
      <c r="I42" s="215">
        <v>0</v>
      </c>
      <c r="J42" s="217">
        <f t="shared" si="22"/>
        <v>0</v>
      </c>
      <c r="K42" s="218">
        <f t="shared" si="23"/>
        <v>0</v>
      </c>
    </row>
    <row r="43" spans="1:11" s="219" customFormat="1" ht="12" x14ac:dyDescent="0.2">
      <c r="A43" s="253" t="s">
        <v>299</v>
      </c>
      <c r="B43" s="254"/>
      <c r="C43" s="254"/>
      <c r="D43" s="255"/>
      <c r="E43" s="215"/>
      <c r="F43" s="216"/>
      <c r="G43" s="215"/>
      <c r="H43" s="216"/>
      <c r="I43" s="215"/>
      <c r="J43" s="217"/>
      <c r="K43" s="218"/>
    </row>
    <row r="44" spans="1:11" s="219" customFormat="1" ht="12.75" x14ac:dyDescent="0.2">
      <c r="A44" s="201">
        <v>1</v>
      </c>
      <c r="B44" s="231" t="s">
        <v>263</v>
      </c>
      <c r="C44" s="220" t="s">
        <v>14</v>
      </c>
      <c r="D44" s="214">
        <v>1</v>
      </c>
      <c r="E44" s="215">
        <v>0</v>
      </c>
      <c r="F44" s="216">
        <f t="shared" ref="F44:F45" si="24">E44*D44</f>
        <v>0</v>
      </c>
      <c r="G44" s="215">
        <v>0</v>
      </c>
      <c r="H44" s="216">
        <f t="shared" ref="H44:H45" si="25">G44*D44</f>
        <v>0</v>
      </c>
      <c r="I44" s="215">
        <v>0</v>
      </c>
      <c r="J44" s="217">
        <f t="shared" ref="J44:J45" si="26">I44*D44</f>
        <v>0</v>
      </c>
      <c r="K44" s="218">
        <f t="shared" ref="K44:K45" si="27">F44+H44+J44</f>
        <v>0</v>
      </c>
    </row>
    <row r="45" spans="1:11" s="219" customFormat="1" ht="12.75" x14ac:dyDescent="0.2">
      <c r="A45" s="201">
        <v>2</v>
      </c>
      <c r="B45" s="231" t="s">
        <v>264</v>
      </c>
      <c r="C45" s="220" t="s">
        <v>14</v>
      </c>
      <c r="D45" s="214">
        <v>1</v>
      </c>
      <c r="E45" s="215">
        <v>0</v>
      </c>
      <c r="F45" s="216">
        <f t="shared" si="24"/>
        <v>0</v>
      </c>
      <c r="G45" s="215">
        <v>0</v>
      </c>
      <c r="H45" s="216">
        <f t="shared" si="25"/>
        <v>0</v>
      </c>
      <c r="I45" s="215">
        <v>0</v>
      </c>
      <c r="J45" s="217">
        <f t="shared" si="26"/>
        <v>0</v>
      </c>
      <c r="K45" s="218">
        <f t="shared" si="27"/>
        <v>0</v>
      </c>
    </row>
    <row r="46" spans="1:11" s="219" customFormat="1" ht="12.75" x14ac:dyDescent="0.2">
      <c r="A46" s="201">
        <v>3</v>
      </c>
      <c r="B46" s="231" t="s">
        <v>265</v>
      </c>
      <c r="C46" s="220" t="s">
        <v>14</v>
      </c>
      <c r="D46" s="214">
        <v>3</v>
      </c>
      <c r="E46" s="215">
        <v>0</v>
      </c>
      <c r="F46" s="216">
        <f>E46*D46</f>
        <v>0</v>
      </c>
      <c r="G46" s="215">
        <v>0</v>
      </c>
      <c r="H46" s="216">
        <f>G46*D46</f>
        <v>0</v>
      </c>
      <c r="I46" s="215">
        <v>0</v>
      </c>
      <c r="J46" s="217">
        <f>I46*D46</f>
        <v>0</v>
      </c>
      <c r="K46" s="218">
        <f>F46+H46+J46</f>
        <v>0</v>
      </c>
    </row>
    <row r="47" spans="1:11" s="219" customFormat="1" ht="12.75" x14ac:dyDescent="0.2">
      <c r="A47" s="201">
        <v>4</v>
      </c>
      <c r="B47" s="231" t="s">
        <v>266</v>
      </c>
      <c r="C47" s="220" t="s">
        <v>14</v>
      </c>
      <c r="D47" s="214">
        <v>3</v>
      </c>
      <c r="E47" s="215">
        <v>0</v>
      </c>
      <c r="F47" s="216">
        <f>E47*D47</f>
        <v>0</v>
      </c>
      <c r="G47" s="215">
        <v>0</v>
      </c>
      <c r="H47" s="216">
        <f>G47*D47</f>
        <v>0</v>
      </c>
      <c r="I47" s="215">
        <v>0</v>
      </c>
      <c r="J47" s="217">
        <f>I47*D47</f>
        <v>0</v>
      </c>
      <c r="K47" s="218">
        <f>F47+H47+J47</f>
        <v>0</v>
      </c>
    </row>
    <row r="48" spans="1:11" s="219" customFormat="1" ht="12.75" x14ac:dyDescent="0.2">
      <c r="A48" s="201">
        <v>5</v>
      </c>
      <c r="B48" s="231" t="s">
        <v>292</v>
      </c>
      <c r="C48" s="220" t="s">
        <v>14</v>
      </c>
      <c r="D48" s="214">
        <v>1</v>
      </c>
      <c r="E48" s="215">
        <v>0</v>
      </c>
      <c r="F48" s="216">
        <f t="shared" ref="F48:F71" si="28">E48*D48</f>
        <v>0</v>
      </c>
      <c r="G48" s="215">
        <v>0</v>
      </c>
      <c r="H48" s="216">
        <f t="shared" ref="H48:H71" si="29">G48*D48</f>
        <v>0</v>
      </c>
      <c r="I48" s="215">
        <v>0</v>
      </c>
      <c r="J48" s="217">
        <f t="shared" ref="J48:J71" si="30">I48*D48</f>
        <v>0</v>
      </c>
      <c r="K48" s="218">
        <f t="shared" ref="K48:K71" si="31">F48+H48+J48</f>
        <v>0</v>
      </c>
    </row>
    <row r="49" spans="1:11" s="219" customFormat="1" ht="12.75" x14ac:dyDescent="0.2">
      <c r="A49" s="201">
        <v>6</v>
      </c>
      <c r="B49" s="231" t="s">
        <v>96</v>
      </c>
      <c r="C49" s="220" t="s">
        <v>14</v>
      </c>
      <c r="D49" s="214">
        <v>1</v>
      </c>
      <c r="E49" s="215">
        <v>0</v>
      </c>
      <c r="F49" s="216">
        <f t="shared" si="28"/>
        <v>0</v>
      </c>
      <c r="G49" s="215">
        <v>0</v>
      </c>
      <c r="H49" s="216">
        <f t="shared" si="29"/>
        <v>0</v>
      </c>
      <c r="I49" s="215">
        <v>0</v>
      </c>
      <c r="J49" s="217">
        <f t="shared" si="30"/>
        <v>0</v>
      </c>
      <c r="K49" s="218">
        <f t="shared" si="31"/>
        <v>0</v>
      </c>
    </row>
    <row r="50" spans="1:11" s="219" customFormat="1" ht="12.75" x14ac:dyDescent="0.2">
      <c r="A50" s="201">
        <v>7</v>
      </c>
      <c r="B50" s="231" t="s">
        <v>294</v>
      </c>
      <c r="C50" s="220" t="s">
        <v>14</v>
      </c>
      <c r="D50" s="214">
        <v>1</v>
      </c>
      <c r="E50" s="215">
        <v>0</v>
      </c>
      <c r="F50" s="216">
        <f t="shared" si="28"/>
        <v>0</v>
      </c>
      <c r="G50" s="215">
        <v>0</v>
      </c>
      <c r="H50" s="216">
        <f t="shared" si="29"/>
        <v>0</v>
      </c>
      <c r="I50" s="215">
        <v>0</v>
      </c>
      <c r="J50" s="217">
        <f t="shared" si="30"/>
        <v>0</v>
      </c>
      <c r="K50" s="218">
        <f t="shared" si="31"/>
        <v>0</v>
      </c>
    </row>
    <row r="51" spans="1:11" s="219" customFormat="1" ht="12.75" x14ac:dyDescent="0.2">
      <c r="A51" s="201">
        <v>8</v>
      </c>
      <c r="B51" s="231" t="s">
        <v>293</v>
      </c>
      <c r="C51" s="220" t="s">
        <v>14</v>
      </c>
      <c r="D51" s="214">
        <v>1</v>
      </c>
      <c r="E51" s="215">
        <v>0</v>
      </c>
      <c r="F51" s="216">
        <f t="shared" si="28"/>
        <v>0</v>
      </c>
      <c r="G51" s="215">
        <v>0</v>
      </c>
      <c r="H51" s="216">
        <f t="shared" si="29"/>
        <v>0</v>
      </c>
      <c r="I51" s="215">
        <v>0</v>
      </c>
      <c r="J51" s="217">
        <f t="shared" si="30"/>
        <v>0</v>
      </c>
      <c r="K51" s="218">
        <f t="shared" si="31"/>
        <v>0</v>
      </c>
    </row>
    <row r="52" spans="1:11" s="219" customFormat="1" ht="12.75" x14ac:dyDescent="0.2">
      <c r="A52" s="201">
        <v>9</v>
      </c>
      <c r="B52" s="231" t="s">
        <v>267</v>
      </c>
      <c r="C52" s="220" t="s">
        <v>14</v>
      </c>
      <c r="D52" s="214">
        <v>19</v>
      </c>
      <c r="E52" s="215">
        <v>0</v>
      </c>
      <c r="F52" s="216">
        <f t="shared" si="28"/>
        <v>0</v>
      </c>
      <c r="G52" s="215">
        <v>0</v>
      </c>
      <c r="H52" s="216">
        <f t="shared" si="29"/>
        <v>0</v>
      </c>
      <c r="I52" s="215">
        <v>0</v>
      </c>
      <c r="J52" s="217">
        <f t="shared" si="30"/>
        <v>0</v>
      </c>
      <c r="K52" s="218">
        <f t="shared" si="31"/>
        <v>0</v>
      </c>
    </row>
    <row r="53" spans="1:11" s="219" customFormat="1" ht="12.75" x14ac:dyDescent="0.2">
      <c r="A53" s="201">
        <v>10</v>
      </c>
      <c r="B53" s="231" t="s">
        <v>295</v>
      </c>
      <c r="C53" s="220" t="s">
        <v>14</v>
      </c>
      <c r="D53" s="214">
        <v>3</v>
      </c>
      <c r="E53" s="215">
        <v>0</v>
      </c>
      <c r="F53" s="216">
        <f t="shared" si="28"/>
        <v>0</v>
      </c>
      <c r="G53" s="215">
        <v>0</v>
      </c>
      <c r="H53" s="216">
        <f t="shared" si="29"/>
        <v>0</v>
      </c>
      <c r="I53" s="215">
        <v>0</v>
      </c>
      <c r="J53" s="217">
        <f t="shared" si="30"/>
        <v>0</v>
      </c>
      <c r="K53" s="218">
        <f t="shared" si="31"/>
        <v>0</v>
      </c>
    </row>
    <row r="54" spans="1:11" s="219" customFormat="1" ht="12.75" x14ac:dyDescent="0.2">
      <c r="A54" s="201">
        <v>11</v>
      </c>
      <c r="B54" s="231" t="s">
        <v>268</v>
      </c>
      <c r="C54" s="220" t="s">
        <v>14</v>
      </c>
      <c r="D54" s="214">
        <v>23</v>
      </c>
      <c r="E54" s="215">
        <v>0</v>
      </c>
      <c r="F54" s="216">
        <f t="shared" si="28"/>
        <v>0</v>
      </c>
      <c r="G54" s="215">
        <v>0</v>
      </c>
      <c r="H54" s="216">
        <f t="shared" si="29"/>
        <v>0</v>
      </c>
      <c r="I54" s="215">
        <v>0</v>
      </c>
      <c r="J54" s="217">
        <f t="shared" si="30"/>
        <v>0</v>
      </c>
      <c r="K54" s="218">
        <f t="shared" si="31"/>
        <v>0</v>
      </c>
    </row>
    <row r="55" spans="1:11" s="219" customFormat="1" ht="12.75" x14ac:dyDescent="0.2">
      <c r="A55" s="201">
        <v>12</v>
      </c>
      <c r="B55" s="231" t="s">
        <v>296</v>
      </c>
      <c r="C55" s="220" t="s">
        <v>14</v>
      </c>
      <c r="D55" s="214">
        <v>2</v>
      </c>
      <c r="E55" s="215">
        <v>0</v>
      </c>
      <c r="F55" s="216">
        <f t="shared" si="28"/>
        <v>0</v>
      </c>
      <c r="G55" s="215">
        <v>0</v>
      </c>
      <c r="H55" s="216">
        <f t="shared" si="29"/>
        <v>0</v>
      </c>
      <c r="I55" s="215">
        <v>0</v>
      </c>
      <c r="J55" s="217">
        <f t="shared" si="30"/>
        <v>0</v>
      </c>
      <c r="K55" s="218">
        <f t="shared" si="31"/>
        <v>0</v>
      </c>
    </row>
    <row r="56" spans="1:11" s="219" customFormat="1" ht="12.75" x14ac:dyDescent="0.2">
      <c r="A56" s="201">
        <v>13</v>
      </c>
      <c r="B56" s="231" t="s">
        <v>269</v>
      </c>
      <c r="C56" s="220" t="s">
        <v>14</v>
      </c>
      <c r="D56" s="214">
        <v>3</v>
      </c>
      <c r="E56" s="215">
        <v>0</v>
      </c>
      <c r="F56" s="216">
        <f t="shared" si="28"/>
        <v>0</v>
      </c>
      <c r="G56" s="215">
        <v>0</v>
      </c>
      <c r="H56" s="216">
        <f t="shared" si="29"/>
        <v>0</v>
      </c>
      <c r="I56" s="215">
        <v>0</v>
      </c>
      <c r="J56" s="217">
        <f t="shared" si="30"/>
        <v>0</v>
      </c>
      <c r="K56" s="218">
        <f t="shared" si="31"/>
        <v>0</v>
      </c>
    </row>
    <row r="57" spans="1:11" s="219" customFormat="1" ht="12.75" x14ac:dyDescent="0.2">
      <c r="A57" s="201">
        <v>14</v>
      </c>
      <c r="B57" s="231" t="s">
        <v>36</v>
      </c>
      <c r="C57" s="220" t="s">
        <v>14</v>
      </c>
      <c r="D57" s="214">
        <v>1</v>
      </c>
      <c r="E57" s="215">
        <v>0</v>
      </c>
      <c r="F57" s="216">
        <f t="shared" si="28"/>
        <v>0</v>
      </c>
      <c r="G57" s="215">
        <v>0</v>
      </c>
      <c r="H57" s="216">
        <f t="shared" si="29"/>
        <v>0</v>
      </c>
      <c r="I57" s="215">
        <v>0</v>
      </c>
      <c r="J57" s="217">
        <f t="shared" si="30"/>
        <v>0</v>
      </c>
      <c r="K57" s="218">
        <f t="shared" si="31"/>
        <v>0</v>
      </c>
    </row>
    <row r="58" spans="1:11" s="219" customFormat="1" ht="12.75" x14ac:dyDescent="0.2">
      <c r="A58" s="201">
        <v>15</v>
      </c>
      <c r="B58" s="231" t="s">
        <v>270</v>
      </c>
      <c r="C58" s="220" t="s">
        <v>14</v>
      </c>
      <c r="D58" s="214">
        <v>2</v>
      </c>
      <c r="E58" s="215">
        <v>0</v>
      </c>
      <c r="F58" s="216">
        <f t="shared" si="28"/>
        <v>0</v>
      </c>
      <c r="G58" s="215">
        <v>0</v>
      </c>
      <c r="H58" s="216">
        <f t="shared" si="29"/>
        <v>0</v>
      </c>
      <c r="I58" s="215">
        <v>0</v>
      </c>
      <c r="J58" s="217">
        <f t="shared" si="30"/>
        <v>0</v>
      </c>
      <c r="K58" s="218">
        <f t="shared" si="31"/>
        <v>0</v>
      </c>
    </row>
    <row r="59" spans="1:11" s="219" customFormat="1" ht="12.75" x14ac:dyDescent="0.2">
      <c r="A59" s="201">
        <v>16</v>
      </c>
      <c r="B59" s="231" t="s">
        <v>271</v>
      </c>
      <c r="C59" s="220" t="s">
        <v>14</v>
      </c>
      <c r="D59" s="214">
        <v>1</v>
      </c>
      <c r="E59" s="215">
        <v>0</v>
      </c>
      <c r="F59" s="216">
        <f t="shared" si="28"/>
        <v>0</v>
      </c>
      <c r="G59" s="215">
        <v>0</v>
      </c>
      <c r="H59" s="216">
        <f t="shared" si="29"/>
        <v>0</v>
      </c>
      <c r="I59" s="215">
        <v>0</v>
      </c>
      <c r="J59" s="217">
        <f t="shared" si="30"/>
        <v>0</v>
      </c>
      <c r="K59" s="218">
        <f t="shared" si="31"/>
        <v>0</v>
      </c>
    </row>
    <row r="60" spans="1:11" s="219" customFormat="1" ht="12.75" x14ac:dyDescent="0.2">
      <c r="A60" s="201">
        <v>17</v>
      </c>
      <c r="B60" s="231" t="s">
        <v>97</v>
      </c>
      <c r="C60" s="220" t="s">
        <v>14</v>
      </c>
      <c r="D60" s="214">
        <v>1</v>
      </c>
      <c r="E60" s="215">
        <v>0</v>
      </c>
      <c r="F60" s="216">
        <f t="shared" si="28"/>
        <v>0</v>
      </c>
      <c r="G60" s="215">
        <v>0</v>
      </c>
      <c r="H60" s="216">
        <f t="shared" si="29"/>
        <v>0</v>
      </c>
      <c r="I60" s="215">
        <v>0</v>
      </c>
      <c r="J60" s="217">
        <f t="shared" si="30"/>
        <v>0</v>
      </c>
      <c r="K60" s="218">
        <f t="shared" si="31"/>
        <v>0</v>
      </c>
    </row>
    <row r="61" spans="1:11" s="219" customFormat="1" ht="12.75" x14ac:dyDescent="0.2">
      <c r="A61" s="201">
        <v>18</v>
      </c>
      <c r="B61" s="231" t="s">
        <v>272</v>
      </c>
      <c r="C61" s="220" t="s">
        <v>14</v>
      </c>
      <c r="D61" s="214">
        <v>1</v>
      </c>
      <c r="E61" s="215">
        <v>0</v>
      </c>
      <c r="F61" s="216">
        <f t="shared" si="28"/>
        <v>0</v>
      </c>
      <c r="G61" s="215">
        <v>0</v>
      </c>
      <c r="H61" s="216">
        <f t="shared" si="29"/>
        <v>0</v>
      </c>
      <c r="I61" s="215">
        <v>0</v>
      </c>
      <c r="J61" s="217">
        <f t="shared" si="30"/>
        <v>0</v>
      </c>
      <c r="K61" s="218">
        <f t="shared" si="31"/>
        <v>0</v>
      </c>
    </row>
    <row r="62" spans="1:11" s="219" customFormat="1" ht="12.75" x14ac:dyDescent="0.2">
      <c r="A62" s="201">
        <v>19</v>
      </c>
      <c r="B62" s="231" t="s">
        <v>37</v>
      </c>
      <c r="C62" s="220" t="s">
        <v>14</v>
      </c>
      <c r="D62" s="214">
        <v>2</v>
      </c>
      <c r="E62" s="215">
        <v>0</v>
      </c>
      <c r="F62" s="216">
        <f t="shared" si="28"/>
        <v>0</v>
      </c>
      <c r="G62" s="215">
        <v>0</v>
      </c>
      <c r="H62" s="216">
        <f t="shared" si="29"/>
        <v>0</v>
      </c>
      <c r="I62" s="215">
        <v>0</v>
      </c>
      <c r="J62" s="217">
        <f t="shared" si="30"/>
        <v>0</v>
      </c>
      <c r="K62" s="218">
        <f t="shared" si="31"/>
        <v>0</v>
      </c>
    </row>
    <row r="63" spans="1:11" s="219" customFormat="1" ht="12.75" x14ac:dyDescent="0.2">
      <c r="A63" s="201">
        <v>20</v>
      </c>
      <c r="B63" s="231" t="s">
        <v>273</v>
      </c>
      <c r="C63" s="220" t="s">
        <v>14</v>
      </c>
      <c r="D63" s="214">
        <v>5</v>
      </c>
      <c r="E63" s="215">
        <v>0</v>
      </c>
      <c r="F63" s="216">
        <f t="shared" si="28"/>
        <v>0</v>
      </c>
      <c r="G63" s="215">
        <v>0</v>
      </c>
      <c r="H63" s="216">
        <f t="shared" si="29"/>
        <v>0</v>
      </c>
      <c r="I63" s="215">
        <v>0</v>
      </c>
      <c r="J63" s="217">
        <f t="shared" si="30"/>
        <v>0</v>
      </c>
      <c r="K63" s="218">
        <f t="shared" si="31"/>
        <v>0</v>
      </c>
    </row>
    <row r="64" spans="1:11" s="219" customFormat="1" ht="12.75" x14ac:dyDescent="0.2">
      <c r="A64" s="201">
        <v>21</v>
      </c>
      <c r="B64" s="231" t="s">
        <v>38</v>
      </c>
      <c r="C64" s="220" t="s">
        <v>14</v>
      </c>
      <c r="D64" s="214">
        <v>1</v>
      </c>
      <c r="E64" s="215">
        <v>0</v>
      </c>
      <c r="F64" s="216">
        <f t="shared" si="28"/>
        <v>0</v>
      </c>
      <c r="G64" s="215">
        <v>0</v>
      </c>
      <c r="H64" s="216">
        <f t="shared" si="29"/>
        <v>0</v>
      </c>
      <c r="I64" s="215">
        <v>0</v>
      </c>
      <c r="J64" s="217">
        <f t="shared" si="30"/>
        <v>0</v>
      </c>
      <c r="K64" s="218">
        <f t="shared" si="31"/>
        <v>0</v>
      </c>
    </row>
    <row r="65" spans="1:11" s="219" customFormat="1" ht="12.75" x14ac:dyDescent="0.2">
      <c r="A65" s="201">
        <v>22</v>
      </c>
      <c r="B65" s="231" t="s">
        <v>98</v>
      </c>
      <c r="C65" s="220" t="s">
        <v>14</v>
      </c>
      <c r="D65" s="214">
        <v>1</v>
      </c>
      <c r="E65" s="215">
        <v>0</v>
      </c>
      <c r="F65" s="216">
        <f t="shared" si="28"/>
        <v>0</v>
      </c>
      <c r="G65" s="215">
        <v>0</v>
      </c>
      <c r="H65" s="216">
        <f t="shared" si="29"/>
        <v>0</v>
      </c>
      <c r="I65" s="215">
        <v>0</v>
      </c>
      <c r="J65" s="217">
        <f t="shared" si="30"/>
        <v>0</v>
      </c>
      <c r="K65" s="218">
        <f t="shared" si="31"/>
        <v>0</v>
      </c>
    </row>
    <row r="66" spans="1:11" s="219" customFormat="1" ht="12.75" x14ac:dyDescent="0.2">
      <c r="A66" s="201">
        <v>23</v>
      </c>
      <c r="B66" s="231" t="s">
        <v>99</v>
      </c>
      <c r="C66" s="220" t="s">
        <v>14</v>
      </c>
      <c r="D66" s="214">
        <v>1</v>
      </c>
      <c r="E66" s="215">
        <v>0</v>
      </c>
      <c r="F66" s="216">
        <f t="shared" si="28"/>
        <v>0</v>
      </c>
      <c r="G66" s="215">
        <v>0</v>
      </c>
      <c r="H66" s="216">
        <f t="shared" si="29"/>
        <v>0</v>
      </c>
      <c r="I66" s="215">
        <v>0</v>
      </c>
      <c r="J66" s="217">
        <f t="shared" si="30"/>
        <v>0</v>
      </c>
      <c r="K66" s="218">
        <f t="shared" si="31"/>
        <v>0</v>
      </c>
    </row>
    <row r="67" spans="1:11" s="219" customFormat="1" ht="12.75" x14ac:dyDescent="0.2">
      <c r="A67" s="201">
        <v>24</v>
      </c>
      <c r="B67" s="231" t="s">
        <v>40</v>
      </c>
      <c r="C67" s="220" t="s">
        <v>14</v>
      </c>
      <c r="D67" s="214">
        <v>1</v>
      </c>
      <c r="E67" s="215">
        <v>0</v>
      </c>
      <c r="F67" s="216">
        <f t="shared" si="28"/>
        <v>0</v>
      </c>
      <c r="G67" s="215">
        <v>0</v>
      </c>
      <c r="H67" s="216">
        <f t="shared" si="29"/>
        <v>0</v>
      </c>
      <c r="I67" s="215">
        <v>0</v>
      </c>
      <c r="J67" s="217">
        <f t="shared" si="30"/>
        <v>0</v>
      </c>
      <c r="K67" s="218">
        <f t="shared" si="31"/>
        <v>0</v>
      </c>
    </row>
    <row r="68" spans="1:11" s="219" customFormat="1" ht="12.75" x14ac:dyDescent="0.2">
      <c r="A68" s="201">
        <v>25</v>
      </c>
      <c r="B68" s="231" t="s">
        <v>274</v>
      </c>
      <c r="C68" s="220" t="s">
        <v>34</v>
      </c>
      <c r="D68" s="214">
        <v>1</v>
      </c>
      <c r="E68" s="215">
        <v>0</v>
      </c>
      <c r="F68" s="216">
        <f t="shared" si="28"/>
        <v>0</v>
      </c>
      <c r="G68" s="215">
        <v>0</v>
      </c>
      <c r="H68" s="216">
        <f t="shared" si="29"/>
        <v>0</v>
      </c>
      <c r="I68" s="215">
        <v>0</v>
      </c>
      <c r="J68" s="217">
        <f t="shared" si="30"/>
        <v>0</v>
      </c>
      <c r="K68" s="218">
        <f t="shared" si="31"/>
        <v>0</v>
      </c>
    </row>
    <row r="69" spans="1:11" s="219" customFormat="1" ht="12.75" x14ac:dyDescent="0.2">
      <c r="A69" s="201">
        <v>26</v>
      </c>
      <c r="B69" s="231" t="s">
        <v>41</v>
      </c>
      <c r="C69" s="220" t="s">
        <v>34</v>
      </c>
      <c r="D69" s="214">
        <v>1</v>
      </c>
      <c r="E69" s="215">
        <v>0</v>
      </c>
      <c r="F69" s="216">
        <f t="shared" si="28"/>
        <v>0</v>
      </c>
      <c r="G69" s="215">
        <v>0</v>
      </c>
      <c r="H69" s="216">
        <f t="shared" si="29"/>
        <v>0</v>
      </c>
      <c r="I69" s="215">
        <v>0</v>
      </c>
      <c r="J69" s="217">
        <f t="shared" si="30"/>
        <v>0</v>
      </c>
      <c r="K69" s="218">
        <f t="shared" si="31"/>
        <v>0</v>
      </c>
    </row>
    <row r="70" spans="1:11" s="219" customFormat="1" ht="12.75" x14ac:dyDescent="0.2">
      <c r="A70" s="201">
        <v>27</v>
      </c>
      <c r="B70" s="231" t="s">
        <v>42</v>
      </c>
      <c r="C70" s="220" t="s">
        <v>34</v>
      </c>
      <c r="D70" s="214">
        <v>1</v>
      </c>
      <c r="E70" s="215">
        <v>0</v>
      </c>
      <c r="F70" s="216">
        <f t="shared" si="28"/>
        <v>0</v>
      </c>
      <c r="G70" s="215">
        <v>0</v>
      </c>
      <c r="H70" s="216">
        <f t="shared" si="29"/>
        <v>0</v>
      </c>
      <c r="I70" s="215">
        <v>0</v>
      </c>
      <c r="J70" s="217">
        <f t="shared" si="30"/>
        <v>0</v>
      </c>
      <c r="K70" s="218">
        <f t="shared" si="31"/>
        <v>0</v>
      </c>
    </row>
    <row r="71" spans="1:11" s="219" customFormat="1" ht="24" x14ac:dyDescent="0.2">
      <c r="A71" s="201">
        <v>28</v>
      </c>
      <c r="B71" s="223" t="s">
        <v>275</v>
      </c>
      <c r="C71" s="220" t="s">
        <v>34</v>
      </c>
      <c r="D71" s="214">
        <v>1</v>
      </c>
      <c r="E71" s="215">
        <v>0</v>
      </c>
      <c r="F71" s="216">
        <f t="shared" si="28"/>
        <v>0</v>
      </c>
      <c r="G71" s="215">
        <v>0</v>
      </c>
      <c r="H71" s="216">
        <f t="shared" si="29"/>
        <v>0</v>
      </c>
      <c r="I71" s="215">
        <v>0</v>
      </c>
      <c r="J71" s="217">
        <f t="shared" si="30"/>
        <v>0</v>
      </c>
      <c r="K71" s="218">
        <f t="shared" si="31"/>
        <v>0</v>
      </c>
    </row>
    <row r="72" spans="1:11" s="219" customFormat="1" ht="12" x14ac:dyDescent="0.2">
      <c r="A72" s="261" t="s">
        <v>285</v>
      </c>
      <c r="B72" s="261"/>
      <c r="C72" s="261"/>
      <c r="D72" s="261"/>
      <c r="E72" s="215"/>
      <c r="F72" s="216"/>
      <c r="G72" s="215"/>
      <c r="H72" s="216"/>
      <c r="I72" s="215"/>
      <c r="J72" s="217"/>
      <c r="K72" s="218"/>
    </row>
    <row r="73" spans="1:11" s="219" customFormat="1" ht="12.75" x14ac:dyDescent="0.2">
      <c r="A73" s="221">
        <v>1</v>
      </c>
      <c r="B73" s="231" t="s">
        <v>43</v>
      </c>
      <c r="C73" s="220" t="s">
        <v>14</v>
      </c>
      <c r="D73" s="214">
        <v>27</v>
      </c>
      <c r="E73" s="215">
        <v>0</v>
      </c>
      <c r="F73" s="216">
        <f>E73*D73</f>
        <v>0</v>
      </c>
      <c r="G73" s="215">
        <v>0</v>
      </c>
      <c r="H73" s="216">
        <f>G73*D73</f>
        <v>0</v>
      </c>
      <c r="I73" s="215">
        <v>0</v>
      </c>
      <c r="J73" s="217">
        <f>I73*D73</f>
        <v>0</v>
      </c>
      <c r="K73" s="218">
        <f>F73+H73+J73</f>
        <v>0</v>
      </c>
    </row>
    <row r="74" spans="1:11" s="219" customFormat="1" ht="24" x14ac:dyDescent="0.2">
      <c r="A74" s="201">
        <v>2</v>
      </c>
      <c r="B74" s="231" t="s">
        <v>259</v>
      </c>
      <c r="C74" s="220" t="s">
        <v>14</v>
      </c>
      <c r="D74" s="214">
        <v>200</v>
      </c>
      <c r="E74" s="215">
        <v>0</v>
      </c>
      <c r="F74" s="216">
        <f>E74*D74</f>
        <v>0</v>
      </c>
      <c r="G74" s="215">
        <v>0</v>
      </c>
      <c r="H74" s="216">
        <f>G74*D74</f>
        <v>0</v>
      </c>
      <c r="I74" s="215">
        <v>0</v>
      </c>
      <c r="J74" s="217">
        <f>I74*D74</f>
        <v>0</v>
      </c>
      <c r="K74" s="218">
        <f>F74+H74+J74</f>
        <v>0</v>
      </c>
    </row>
    <row r="75" spans="1:11" s="219" customFormat="1" ht="12" x14ac:dyDescent="0.2">
      <c r="A75" s="253" t="s">
        <v>100</v>
      </c>
      <c r="B75" s="254"/>
      <c r="C75" s="254"/>
      <c r="D75" s="255"/>
      <c r="E75" s="215"/>
      <c r="F75" s="216"/>
      <c r="G75" s="215"/>
      <c r="H75" s="216"/>
      <c r="I75" s="215"/>
      <c r="J75" s="217"/>
      <c r="K75" s="218"/>
    </row>
    <row r="76" spans="1:11" s="219" customFormat="1" ht="12.75" x14ac:dyDescent="0.2">
      <c r="A76" s="201">
        <v>1</v>
      </c>
      <c r="B76" s="231" t="s">
        <v>260</v>
      </c>
      <c r="C76" s="220" t="s">
        <v>14</v>
      </c>
      <c r="D76" s="214">
        <v>9</v>
      </c>
      <c r="E76" s="215">
        <v>0</v>
      </c>
      <c r="F76" s="216">
        <f t="shared" ref="F76:F78" si="32">E76*D76</f>
        <v>0</v>
      </c>
      <c r="G76" s="215">
        <v>0</v>
      </c>
      <c r="H76" s="216">
        <f t="shared" ref="H76:H78" si="33">G76*D76</f>
        <v>0</v>
      </c>
      <c r="I76" s="215">
        <v>0</v>
      </c>
      <c r="J76" s="217">
        <f t="shared" ref="J76:J78" si="34">I76*D76</f>
        <v>0</v>
      </c>
      <c r="K76" s="218">
        <f t="shared" ref="K76:K78" si="35">F76+H76+J76</f>
        <v>0</v>
      </c>
    </row>
    <row r="77" spans="1:11" s="219" customFormat="1" ht="24" x14ac:dyDescent="0.2">
      <c r="A77" s="201">
        <v>2</v>
      </c>
      <c r="B77" s="231" t="s">
        <v>301</v>
      </c>
      <c r="C77" s="220" t="s">
        <v>14</v>
      </c>
      <c r="D77" s="214">
        <v>51</v>
      </c>
      <c r="E77" s="215">
        <v>0</v>
      </c>
      <c r="F77" s="216">
        <f t="shared" si="32"/>
        <v>0</v>
      </c>
      <c r="G77" s="215">
        <v>0</v>
      </c>
      <c r="H77" s="216">
        <f t="shared" si="33"/>
        <v>0</v>
      </c>
      <c r="I77" s="215">
        <v>0</v>
      </c>
      <c r="J77" s="217">
        <f t="shared" si="34"/>
        <v>0</v>
      </c>
      <c r="K77" s="218">
        <f t="shared" si="35"/>
        <v>0</v>
      </c>
    </row>
    <row r="78" spans="1:11" s="219" customFormat="1" ht="24" x14ac:dyDescent="0.2">
      <c r="A78" s="201">
        <v>3</v>
      </c>
      <c r="B78" s="231" t="s">
        <v>290</v>
      </c>
      <c r="C78" s="220" t="s">
        <v>14</v>
      </c>
      <c r="D78" s="214">
        <v>1</v>
      </c>
      <c r="E78" s="215">
        <v>0</v>
      </c>
      <c r="F78" s="216">
        <f t="shared" si="32"/>
        <v>0</v>
      </c>
      <c r="G78" s="215">
        <v>0</v>
      </c>
      <c r="H78" s="216">
        <f t="shared" si="33"/>
        <v>0</v>
      </c>
      <c r="I78" s="215">
        <v>0</v>
      </c>
      <c r="J78" s="217">
        <f t="shared" si="34"/>
        <v>0</v>
      </c>
      <c r="K78" s="218">
        <f t="shared" si="35"/>
        <v>0</v>
      </c>
    </row>
    <row r="79" spans="1:11" s="219" customFormat="1" ht="12" x14ac:dyDescent="0.2">
      <c r="A79" s="253" t="s">
        <v>287</v>
      </c>
      <c r="B79" s="254"/>
      <c r="C79" s="254"/>
      <c r="D79" s="255"/>
      <c r="E79" s="215"/>
      <c r="F79" s="216"/>
      <c r="G79" s="215"/>
      <c r="H79" s="216"/>
      <c r="I79" s="215"/>
      <c r="J79" s="217"/>
      <c r="K79" s="218"/>
    </row>
    <row r="80" spans="1:11" s="219" customFormat="1" ht="12.75" x14ac:dyDescent="0.2">
      <c r="A80" s="201">
        <v>1</v>
      </c>
      <c r="B80" s="232" t="s">
        <v>49</v>
      </c>
      <c r="C80" s="201" t="s">
        <v>23</v>
      </c>
      <c r="D80" s="222">
        <v>500</v>
      </c>
      <c r="E80" s="215">
        <v>0</v>
      </c>
      <c r="F80" s="216">
        <f t="shared" ref="F80:F87" si="36">E80*D80</f>
        <v>0</v>
      </c>
      <c r="G80" s="215">
        <v>0</v>
      </c>
      <c r="H80" s="216">
        <f t="shared" ref="H80:H87" si="37">G80*D80</f>
        <v>0</v>
      </c>
      <c r="I80" s="215">
        <v>0</v>
      </c>
      <c r="J80" s="217">
        <f t="shared" ref="J80:J87" si="38">I80*D80</f>
        <v>0</v>
      </c>
      <c r="K80" s="218">
        <f t="shared" ref="K80:K87" si="39">F80+H80+J80</f>
        <v>0</v>
      </c>
    </row>
    <row r="81" spans="1:11" s="219" customFormat="1" ht="12.75" x14ac:dyDescent="0.2">
      <c r="A81" s="201">
        <v>2</v>
      </c>
      <c r="B81" s="232" t="s">
        <v>276</v>
      </c>
      <c r="C81" s="201" t="s">
        <v>14</v>
      </c>
      <c r="D81" s="222">
        <v>1</v>
      </c>
      <c r="E81" s="215">
        <v>0</v>
      </c>
      <c r="F81" s="216">
        <f t="shared" si="36"/>
        <v>0</v>
      </c>
      <c r="G81" s="215">
        <v>0</v>
      </c>
      <c r="H81" s="216">
        <f t="shared" si="37"/>
        <v>0</v>
      </c>
      <c r="I81" s="215">
        <v>0</v>
      </c>
      <c r="J81" s="217">
        <f t="shared" si="38"/>
        <v>0</v>
      </c>
      <c r="K81" s="218">
        <f t="shared" si="39"/>
        <v>0</v>
      </c>
    </row>
    <row r="82" spans="1:11" s="219" customFormat="1" ht="12.75" x14ac:dyDescent="0.2">
      <c r="A82" s="201">
        <v>3</v>
      </c>
      <c r="B82" s="232" t="s">
        <v>50</v>
      </c>
      <c r="C82" s="201" t="s">
        <v>14</v>
      </c>
      <c r="D82" s="222">
        <v>2</v>
      </c>
      <c r="E82" s="215">
        <v>0</v>
      </c>
      <c r="F82" s="216">
        <f t="shared" si="36"/>
        <v>0</v>
      </c>
      <c r="G82" s="215">
        <v>0</v>
      </c>
      <c r="H82" s="216">
        <f t="shared" si="37"/>
        <v>0</v>
      </c>
      <c r="I82" s="215">
        <v>0</v>
      </c>
      <c r="J82" s="217">
        <f t="shared" si="38"/>
        <v>0</v>
      </c>
      <c r="K82" s="218">
        <f t="shared" si="39"/>
        <v>0</v>
      </c>
    </row>
    <row r="83" spans="1:11" s="219" customFormat="1" ht="12.75" x14ac:dyDescent="0.2">
      <c r="A83" s="201">
        <v>4</v>
      </c>
      <c r="B83" s="232" t="s">
        <v>51</v>
      </c>
      <c r="C83" s="201" t="s">
        <v>14</v>
      </c>
      <c r="D83" s="222">
        <v>1</v>
      </c>
      <c r="E83" s="215">
        <v>0</v>
      </c>
      <c r="F83" s="216">
        <f t="shared" si="36"/>
        <v>0</v>
      </c>
      <c r="G83" s="215">
        <v>0</v>
      </c>
      <c r="H83" s="216">
        <f t="shared" si="37"/>
        <v>0</v>
      </c>
      <c r="I83" s="215">
        <v>0</v>
      </c>
      <c r="J83" s="217">
        <f t="shared" si="38"/>
        <v>0</v>
      </c>
      <c r="K83" s="218">
        <f t="shared" si="39"/>
        <v>0</v>
      </c>
    </row>
    <row r="84" spans="1:11" s="219" customFormat="1" ht="12.75" x14ac:dyDescent="0.2">
      <c r="A84" s="201">
        <v>5</v>
      </c>
      <c r="B84" s="232" t="s">
        <v>52</v>
      </c>
      <c r="C84" s="201" t="s">
        <v>14</v>
      </c>
      <c r="D84" s="222">
        <v>2</v>
      </c>
      <c r="E84" s="215">
        <v>0</v>
      </c>
      <c r="F84" s="216">
        <f t="shared" si="36"/>
        <v>0</v>
      </c>
      <c r="G84" s="215">
        <v>0</v>
      </c>
      <c r="H84" s="216">
        <f t="shared" si="37"/>
        <v>0</v>
      </c>
      <c r="I84" s="215">
        <v>0</v>
      </c>
      <c r="J84" s="217">
        <f t="shared" si="38"/>
        <v>0</v>
      </c>
      <c r="K84" s="218">
        <f t="shared" si="39"/>
        <v>0</v>
      </c>
    </row>
    <row r="85" spans="1:11" s="219" customFormat="1" ht="12.75" x14ac:dyDescent="0.2">
      <c r="A85" s="201">
        <v>6</v>
      </c>
      <c r="B85" s="232" t="s">
        <v>53</v>
      </c>
      <c r="C85" s="201" t="s">
        <v>23</v>
      </c>
      <c r="D85" s="222">
        <v>70</v>
      </c>
      <c r="E85" s="215">
        <v>0</v>
      </c>
      <c r="F85" s="216">
        <f t="shared" si="36"/>
        <v>0</v>
      </c>
      <c r="G85" s="215">
        <v>0</v>
      </c>
      <c r="H85" s="216">
        <f t="shared" si="37"/>
        <v>0</v>
      </c>
      <c r="I85" s="215">
        <v>0</v>
      </c>
      <c r="J85" s="217">
        <f t="shared" si="38"/>
        <v>0</v>
      </c>
      <c r="K85" s="218">
        <f t="shared" si="39"/>
        <v>0</v>
      </c>
    </row>
    <row r="86" spans="1:11" s="219" customFormat="1" ht="12.75" x14ac:dyDescent="0.2">
      <c r="A86" s="201">
        <v>7</v>
      </c>
      <c r="B86" s="232" t="s">
        <v>54</v>
      </c>
      <c r="C86" s="220" t="s">
        <v>14</v>
      </c>
      <c r="D86" s="222">
        <v>44</v>
      </c>
      <c r="E86" s="215">
        <v>0</v>
      </c>
      <c r="F86" s="216">
        <f t="shared" si="36"/>
        <v>0</v>
      </c>
      <c r="G86" s="215">
        <v>0</v>
      </c>
      <c r="H86" s="216">
        <f t="shared" si="37"/>
        <v>0</v>
      </c>
      <c r="I86" s="215">
        <v>0</v>
      </c>
      <c r="J86" s="217">
        <f t="shared" si="38"/>
        <v>0</v>
      </c>
      <c r="K86" s="218">
        <f t="shared" si="39"/>
        <v>0</v>
      </c>
    </row>
    <row r="87" spans="1:11" s="219" customFormat="1" ht="12.75" x14ac:dyDescent="0.2">
      <c r="A87" s="201">
        <v>8</v>
      </c>
      <c r="B87" s="231" t="s">
        <v>45</v>
      </c>
      <c r="C87" s="220" t="s">
        <v>14</v>
      </c>
      <c r="D87" s="222">
        <v>9</v>
      </c>
      <c r="E87" s="215">
        <v>0</v>
      </c>
      <c r="F87" s="216">
        <f t="shared" si="36"/>
        <v>0</v>
      </c>
      <c r="G87" s="215">
        <v>0</v>
      </c>
      <c r="H87" s="216">
        <f t="shared" si="37"/>
        <v>0</v>
      </c>
      <c r="I87" s="215">
        <v>0</v>
      </c>
      <c r="J87" s="217">
        <f t="shared" si="38"/>
        <v>0</v>
      </c>
      <c r="K87" s="218">
        <f t="shared" si="39"/>
        <v>0</v>
      </c>
    </row>
    <row r="88" spans="1:11" s="219" customFormat="1" ht="12.75" x14ac:dyDescent="0.2">
      <c r="A88" s="259" t="s">
        <v>297</v>
      </c>
      <c r="B88" s="260"/>
      <c r="C88" s="260"/>
      <c r="D88" s="260"/>
      <c r="E88" s="225"/>
      <c r="F88" s="226"/>
      <c r="G88" s="225"/>
      <c r="H88" s="226"/>
      <c r="I88" s="225"/>
      <c r="J88" s="227"/>
      <c r="K88" s="228"/>
    </row>
    <row r="89" spans="1:11" s="219" customFormat="1" ht="12.75" x14ac:dyDescent="0.2">
      <c r="A89" s="261" t="s">
        <v>73</v>
      </c>
      <c r="B89" s="262"/>
      <c r="C89" s="262"/>
      <c r="D89" s="262"/>
      <c r="E89" s="208"/>
      <c r="F89" s="209"/>
      <c r="G89" s="208"/>
      <c r="H89" s="209"/>
      <c r="I89" s="208"/>
      <c r="J89" s="210"/>
      <c r="K89" s="211"/>
    </row>
    <row r="90" spans="1:11" s="219" customFormat="1" ht="12.75" x14ac:dyDescent="0.2">
      <c r="A90" s="201">
        <v>1</v>
      </c>
      <c r="B90" s="223" t="s">
        <v>63</v>
      </c>
      <c r="C90" s="213" t="s">
        <v>23</v>
      </c>
      <c r="D90" s="214">
        <v>1400</v>
      </c>
      <c r="E90" s="215">
        <v>0</v>
      </c>
      <c r="F90" s="216">
        <f t="shared" ref="F90:F96" si="40">E90*D90</f>
        <v>0</v>
      </c>
      <c r="G90" s="215">
        <v>0</v>
      </c>
      <c r="H90" s="216">
        <f t="shared" ref="H90:H96" si="41">G90*D90</f>
        <v>0</v>
      </c>
      <c r="I90" s="215">
        <v>0</v>
      </c>
      <c r="J90" s="217">
        <f t="shared" ref="J90:J96" si="42">I90*D90</f>
        <v>0</v>
      </c>
      <c r="K90" s="218">
        <f t="shared" ref="K90:K96" si="43">F90+H90+J90</f>
        <v>0</v>
      </c>
    </row>
    <row r="91" spans="1:11" s="219" customFormat="1" ht="12.75" x14ac:dyDescent="0.2">
      <c r="A91" s="201">
        <v>2</v>
      </c>
      <c r="B91" s="223" t="s">
        <v>64</v>
      </c>
      <c r="C91" s="213" t="s">
        <v>23</v>
      </c>
      <c r="D91" s="214">
        <v>1500</v>
      </c>
      <c r="E91" s="215">
        <v>0</v>
      </c>
      <c r="F91" s="216">
        <f t="shared" si="40"/>
        <v>0</v>
      </c>
      <c r="G91" s="215">
        <v>0</v>
      </c>
      <c r="H91" s="216">
        <f t="shared" si="41"/>
        <v>0</v>
      </c>
      <c r="I91" s="215">
        <v>0</v>
      </c>
      <c r="J91" s="217">
        <f t="shared" si="42"/>
        <v>0</v>
      </c>
      <c r="K91" s="218">
        <f t="shared" si="43"/>
        <v>0</v>
      </c>
    </row>
    <row r="92" spans="1:11" s="219" customFormat="1" ht="12.75" x14ac:dyDescent="0.2">
      <c r="A92" s="201">
        <v>3</v>
      </c>
      <c r="B92" s="223" t="s">
        <v>258</v>
      </c>
      <c r="C92" s="213" t="s">
        <v>23</v>
      </c>
      <c r="D92" s="214">
        <v>40</v>
      </c>
      <c r="E92" s="215">
        <v>0</v>
      </c>
      <c r="F92" s="216">
        <f t="shared" si="40"/>
        <v>0</v>
      </c>
      <c r="G92" s="215">
        <v>0</v>
      </c>
      <c r="H92" s="216">
        <f t="shared" si="41"/>
        <v>0</v>
      </c>
      <c r="I92" s="215">
        <v>0</v>
      </c>
      <c r="J92" s="217">
        <f t="shared" si="42"/>
        <v>0</v>
      </c>
      <c r="K92" s="218">
        <f t="shared" si="43"/>
        <v>0</v>
      </c>
    </row>
    <row r="93" spans="1:11" s="219" customFormat="1" ht="12.75" x14ac:dyDescent="0.2">
      <c r="A93" s="201">
        <v>4</v>
      </c>
      <c r="B93" s="223" t="s">
        <v>93</v>
      </c>
      <c r="C93" s="213" t="s">
        <v>23</v>
      </c>
      <c r="D93" s="214">
        <v>50</v>
      </c>
      <c r="E93" s="215">
        <v>0</v>
      </c>
      <c r="F93" s="216">
        <f t="shared" si="40"/>
        <v>0</v>
      </c>
      <c r="G93" s="215">
        <v>0</v>
      </c>
      <c r="H93" s="216">
        <f t="shared" si="41"/>
        <v>0</v>
      </c>
      <c r="I93" s="215">
        <v>0</v>
      </c>
      <c r="J93" s="217">
        <f t="shared" si="42"/>
        <v>0</v>
      </c>
      <c r="K93" s="218">
        <f t="shared" si="43"/>
        <v>0</v>
      </c>
    </row>
    <row r="94" spans="1:11" s="219" customFormat="1" ht="12.75" x14ac:dyDescent="0.2">
      <c r="A94" s="201">
        <v>5</v>
      </c>
      <c r="B94" s="223" t="s">
        <v>94</v>
      </c>
      <c r="C94" s="213" t="s">
        <v>23</v>
      </c>
      <c r="D94" s="214">
        <v>50</v>
      </c>
      <c r="E94" s="215">
        <v>0</v>
      </c>
      <c r="F94" s="216">
        <f t="shared" si="40"/>
        <v>0</v>
      </c>
      <c r="G94" s="215">
        <v>0</v>
      </c>
      <c r="H94" s="216">
        <f t="shared" si="41"/>
        <v>0</v>
      </c>
      <c r="I94" s="215">
        <v>0</v>
      </c>
      <c r="J94" s="217">
        <f t="shared" si="42"/>
        <v>0</v>
      </c>
      <c r="K94" s="218">
        <f t="shared" si="43"/>
        <v>0</v>
      </c>
    </row>
    <row r="95" spans="1:11" s="219" customFormat="1" ht="12.75" x14ac:dyDescent="0.2">
      <c r="A95" s="201">
        <v>6</v>
      </c>
      <c r="B95" s="223" t="s">
        <v>262</v>
      </c>
      <c r="C95" s="213" t="s">
        <v>23</v>
      </c>
      <c r="D95" s="214">
        <v>50</v>
      </c>
      <c r="E95" s="215">
        <v>0</v>
      </c>
      <c r="F95" s="216">
        <f t="shared" si="40"/>
        <v>0</v>
      </c>
      <c r="G95" s="215">
        <v>0</v>
      </c>
      <c r="H95" s="216">
        <f t="shared" si="41"/>
        <v>0</v>
      </c>
      <c r="I95" s="215">
        <v>0</v>
      </c>
      <c r="J95" s="217">
        <f t="shared" si="42"/>
        <v>0</v>
      </c>
      <c r="K95" s="218">
        <f t="shared" si="43"/>
        <v>0</v>
      </c>
    </row>
    <row r="96" spans="1:11" s="219" customFormat="1" ht="12.75" x14ac:dyDescent="0.2">
      <c r="A96" s="201">
        <v>7</v>
      </c>
      <c r="B96" s="223" t="s">
        <v>277</v>
      </c>
      <c r="C96" s="213" t="s">
        <v>23</v>
      </c>
      <c r="D96" s="214">
        <v>50</v>
      </c>
      <c r="E96" s="215">
        <v>0</v>
      </c>
      <c r="F96" s="216">
        <f t="shared" si="40"/>
        <v>0</v>
      </c>
      <c r="G96" s="215">
        <v>0</v>
      </c>
      <c r="H96" s="216">
        <f t="shared" si="41"/>
        <v>0</v>
      </c>
      <c r="I96" s="215">
        <v>0</v>
      </c>
      <c r="J96" s="217">
        <f t="shared" si="42"/>
        <v>0</v>
      </c>
      <c r="K96" s="218">
        <f t="shared" si="43"/>
        <v>0</v>
      </c>
    </row>
    <row r="97" spans="1:11" s="219" customFormat="1" ht="12" x14ac:dyDescent="0.2">
      <c r="A97" s="263" t="s">
        <v>289</v>
      </c>
      <c r="B97" s="261"/>
      <c r="C97" s="261"/>
      <c r="D97" s="261"/>
      <c r="E97" s="215"/>
      <c r="F97" s="216"/>
      <c r="G97" s="215"/>
      <c r="H97" s="216"/>
      <c r="I97" s="215"/>
      <c r="J97" s="217"/>
      <c r="K97" s="218"/>
    </row>
    <row r="98" spans="1:11" s="219" customFormat="1" ht="12.75" x14ac:dyDescent="0.2">
      <c r="A98" s="201">
        <v>1</v>
      </c>
      <c r="B98" s="231" t="s">
        <v>24</v>
      </c>
      <c r="C98" s="213" t="s">
        <v>23</v>
      </c>
      <c r="D98" s="214">
        <v>800</v>
      </c>
      <c r="E98" s="215">
        <v>0</v>
      </c>
      <c r="F98" s="216">
        <f t="shared" si="0"/>
        <v>0</v>
      </c>
      <c r="G98" s="215">
        <v>0</v>
      </c>
      <c r="H98" s="216">
        <f t="shared" si="1"/>
        <v>0</v>
      </c>
      <c r="I98" s="215">
        <v>0</v>
      </c>
      <c r="J98" s="217">
        <f t="shared" si="2"/>
        <v>0</v>
      </c>
      <c r="K98" s="218">
        <f t="shared" si="3"/>
        <v>0</v>
      </c>
    </row>
    <row r="99" spans="1:11" s="219" customFormat="1" ht="12.75" x14ac:dyDescent="0.2">
      <c r="A99" s="201">
        <v>2</v>
      </c>
      <c r="B99" s="231" t="s">
        <v>25</v>
      </c>
      <c r="C99" s="213" t="s">
        <v>23</v>
      </c>
      <c r="D99" s="214">
        <v>200</v>
      </c>
      <c r="E99" s="215">
        <v>0</v>
      </c>
      <c r="F99" s="216">
        <f t="shared" si="0"/>
        <v>0</v>
      </c>
      <c r="G99" s="215">
        <v>0</v>
      </c>
      <c r="H99" s="216">
        <f t="shared" si="1"/>
        <v>0</v>
      </c>
      <c r="I99" s="215">
        <v>0</v>
      </c>
      <c r="J99" s="217">
        <f t="shared" si="2"/>
        <v>0</v>
      </c>
      <c r="K99" s="218">
        <f t="shared" si="3"/>
        <v>0</v>
      </c>
    </row>
    <row r="100" spans="1:11" s="219" customFormat="1" ht="12.75" x14ac:dyDescent="0.2">
      <c r="A100" s="201">
        <v>3</v>
      </c>
      <c r="B100" s="231" t="s">
        <v>26</v>
      </c>
      <c r="C100" s="220" t="s">
        <v>14</v>
      </c>
      <c r="D100" s="214">
        <v>30</v>
      </c>
      <c r="E100" s="215">
        <v>0</v>
      </c>
      <c r="F100" s="216">
        <f t="shared" si="0"/>
        <v>0</v>
      </c>
      <c r="G100" s="215">
        <v>0</v>
      </c>
      <c r="H100" s="216">
        <f t="shared" si="1"/>
        <v>0</v>
      </c>
      <c r="I100" s="215">
        <v>0</v>
      </c>
      <c r="J100" s="217">
        <f t="shared" si="2"/>
        <v>0</v>
      </c>
      <c r="K100" s="218">
        <f t="shared" si="3"/>
        <v>0</v>
      </c>
    </row>
    <row r="101" spans="1:11" s="219" customFormat="1" ht="12.75" x14ac:dyDescent="0.2">
      <c r="A101" s="201">
        <v>4</v>
      </c>
      <c r="B101" s="231" t="s">
        <v>27</v>
      </c>
      <c r="C101" s="220" t="s">
        <v>14</v>
      </c>
      <c r="D101" s="214">
        <v>250</v>
      </c>
      <c r="E101" s="215">
        <v>0</v>
      </c>
      <c r="F101" s="216">
        <f t="shared" si="0"/>
        <v>0</v>
      </c>
      <c r="G101" s="215">
        <v>0</v>
      </c>
      <c r="H101" s="216">
        <f t="shared" si="1"/>
        <v>0</v>
      </c>
      <c r="I101" s="215">
        <v>0</v>
      </c>
      <c r="J101" s="217">
        <f t="shared" si="2"/>
        <v>0</v>
      </c>
      <c r="K101" s="218">
        <f t="shared" si="3"/>
        <v>0</v>
      </c>
    </row>
    <row r="102" spans="1:11" s="219" customFormat="1" ht="12.75" x14ac:dyDescent="0.2">
      <c r="A102" s="201">
        <v>5</v>
      </c>
      <c r="B102" s="231" t="s">
        <v>28</v>
      </c>
      <c r="C102" s="220" t="s">
        <v>14</v>
      </c>
      <c r="D102" s="214">
        <v>200</v>
      </c>
      <c r="E102" s="215">
        <v>0</v>
      </c>
      <c r="F102" s="216">
        <f t="shared" si="0"/>
        <v>0</v>
      </c>
      <c r="G102" s="215">
        <v>0</v>
      </c>
      <c r="H102" s="216">
        <f t="shared" si="1"/>
        <v>0</v>
      </c>
      <c r="I102" s="215">
        <v>0</v>
      </c>
      <c r="J102" s="217">
        <f t="shared" si="2"/>
        <v>0</v>
      </c>
      <c r="K102" s="218">
        <f t="shared" si="3"/>
        <v>0</v>
      </c>
    </row>
    <row r="103" spans="1:11" s="219" customFormat="1" ht="12.75" x14ac:dyDescent="0.2">
      <c r="A103" s="201">
        <v>6</v>
      </c>
      <c r="B103" s="231" t="s">
        <v>29</v>
      </c>
      <c r="C103" s="220" t="s">
        <v>14</v>
      </c>
      <c r="D103" s="214">
        <v>100</v>
      </c>
      <c r="E103" s="215">
        <v>0</v>
      </c>
      <c r="F103" s="216">
        <f t="shared" si="0"/>
        <v>0</v>
      </c>
      <c r="G103" s="215">
        <v>0</v>
      </c>
      <c r="H103" s="216">
        <f t="shared" si="1"/>
        <v>0</v>
      </c>
      <c r="I103" s="215">
        <v>0</v>
      </c>
      <c r="J103" s="217">
        <f t="shared" si="2"/>
        <v>0</v>
      </c>
      <c r="K103" s="218">
        <f t="shared" si="3"/>
        <v>0</v>
      </c>
    </row>
    <row r="104" spans="1:11" s="219" customFormat="1" ht="12.75" x14ac:dyDescent="0.2">
      <c r="A104" s="201">
        <v>7</v>
      </c>
      <c r="B104" s="231" t="s">
        <v>30</v>
      </c>
      <c r="C104" s="220" t="s">
        <v>14</v>
      </c>
      <c r="D104" s="214">
        <v>700</v>
      </c>
      <c r="E104" s="215">
        <v>0</v>
      </c>
      <c r="F104" s="216">
        <f t="shared" si="0"/>
        <v>0</v>
      </c>
      <c r="G104" s="215">
        <v>0</v>
      </c>
      <c r="H104" s="216">
        <f t="shared" si="1"/>
        <v>0</v>
      </c>
      <c r="I104" s="215">
        <v>0</v>
      </c>
      <c r="J104" s="217">
        <f t="shared" si="2"/>
        <v>0</v>
      </c>
      <c r="K104" s="218">
        <f t="shared" si="3"/>
        <v>0</v>
      </c>
    </row>
    <row r="105" spans="1:11" s="219" customFormat="1" ht="12.75" x14ac:dyDescent="0.2">
      <c r="A105" s="201">
        <v>8</v>
      </c>
      <c r="B105" s="231" t="s">
        <v>31</v>
      </c>
      <c r="C105" s="220" t="s">
        <v>14</v>
      </c>
      <c r="D105" s="214">
        <v>500</v>
      </c>
      <c r="E105" s="215">
        <v>0</v>
      </c>
      <c r="F105" s="216">
        <f t="shared" si="0"/>
        <v>0</v>
      </c>
      <c r="G105" s="215">
        <v>0</v>
      </c>
      <c r="H105" s="216">
        <f t="shared" si="1"/>
        <v>0</v>
      </c>
      <c r="I105" s="215">
        <v>0</v>
      </c>
      <c r="J105" s="217">
        <f t="shared" si="2"/>
        <v>0</v>
      </c>
      <c r="K105" s="218">
        <f t="shared" si="3"/>
        <v>0</v>
      </c>
    </row>
    <row r="106" spans="1:11" s="219" customFormat="1" ht="12.75" x14ac:dyDescent="0.2">
      <c r="A106" s="201">
        <v>9</v>
      </c>
      <c r="B106" s="231" t="s">
        <v>32</v>
      </c>
      <c r="C106" s="220" t="s">
        <v>23</v>
      </c>
      <c r="D106" s="214">
        <v>78</v>
      </c>
      <c r="E106" s="215">
        <v>0</v>
      </c>
      <c r="F106" s="216">
        <f t="shared" si="0"/>
        <v>0</v>
      </c>
      <c r="G106" s="215">
        <v>0</v>
      </c>
      <c r="H106" s="216">
        <f t="shared" si="1"/>
        <v>0</v>
      </c>
      <c r="I106" s="215">
        <v>0</v>
      </c>
      <c r="J106" s="217">
        <f t="shared" si="2"/>
        <v>0</v>
      </c>
      <c r="K106" s="218">
        <f t="shared" si="3"/>
        <v>0</v>
      </c>
    </row>
    <row r="107" spans="1:11" s="219" customFormat="1" ht="12.75" x14ac:dyDescent="0.2">
      <c r="A107" s="201">
        <v>10</v>
      </c>
      <c r="B107" s="231" t="s">
        <v>33</v>
      </c>
      <c r="C107" s="220" t="s">
        <v>14</v>
      </c>
      <c r="D107" s="214">
        <v>278</v>
      </c>
      <c r="E107" s="215">
        <v>0</v>
      </c>
      <c r="F107" s="216">
        <f t="shared" si="0"/>
        <v>0</v>
      </c>
      <c r="G107" s="215">
        <v>0</v>
      </c>
      <c r="H107" s="216">
        <f t="shared" si="1"/>
        <v>0</v>
      </c>
      <c r="I107" s="215">
        <v>0</v>
      </c>
      <c r="J107" s="217">
        <f t="shared" si="2"/>
        <v>0</v>
      </c>
      <c r="K107" s="218">
        <f t="shared" si="3"/>
        <v>0</v>
      </c>
    </row>
    <row r="108" spans="1:11" s="219" customFormat="1" ht="12.75" x14ac:dyDescent="0.2">
      <c r="A108" s="201">
        <v>11</v>
      </c>
      <c r="B108" s="231" t="s">
        <v>65</v>
      </c>
      <c r="C108" s="220" t="s">
        <v>34</v>
      </c>
      <c r="D108" s="214">
        <v>3</v>
      </c>
      <c r="E108" s="215">
        <v>0</v>
      </c>
      <c r="F108" s="216">
        <f t="shared" si="0"/>
        <v>0</v>
      </c>
      <c r="G108" s="215">
        <v>0</v>
      </c>
      <c r="H108" s="216">
        <f t="shared" si="1"/>
        <v>0</v>
      </c>
      <c r="I108" s="215">
        <v>0</v>
      </c>
      <c r="J108" s="217">
        <f t="shared" si="2"/>
        <v>0</v>
      </c>
      <c r="K108" s="218">
        <f t="shared" si="3"/>
        <v>0</v>
      </c>
    </row>
    <row r="109" spans="1:11" s="219" customFormat="1" ht="12.75" x14ac:dyDescent="0.2">
      <c r="A109" s="201">
        <v>12</v>
      </c>
      <c r="B109" s="231" t="s">
        <v>95</v>
      </c>
      <c r="C109" s="220" t="s">
        <v>34</v>
      </c>
      <c r="D109" s="214">
        <v>9</v>
      </c>
      <c r="E109" s="215">
        <v>0</v>
      </c>
      <c r="F109" s="216">
        <f t="shared" si="0"/>
        <v>0</v>
      </c>
      <c r="G109" s="215">
        <v>0</v>
      </c>
      <c r="H109" s="216">
        <f t="shared" si="1"/>
        <v>0</v>
      </c>
      <c r="I109" s="215">
        <v>0</v>
      </c>
      <c r="J109" s="217">
        <f t="shared" si="2"/>
        <v>0</v>
      </c>
      <c r="K109" s="218">
        <f t="shared" si="3"/>
        <v>0</v>
      </c>
    </row>
    <row r="110" spans="1:11" s="219" customFormat="1" ht="12" x14ac:dyDescent="0.2">
      <c r="A110" s="253" t="s">
        <v>300</v>
      </c>
      <c r="B110" s="254"/>
      <c r="C110" s="254"/>
      <c r="D110" s="255"/>
      <c r="E110" s="215"/>
      <c r="F110" s="216"/>
      <c r="G110" s="215"/>
      <c r="H110" s="216"/>
      <c r="I110" s="215"/>
      <c r="J110" s="217"/>
      <c r="K110" s="218"/>
    </row>
    <row r="111" spans="1:11" s="219" customFormat="1" ht="12.75" x14ac:dyDescent="0.2">
      <c r="A111" s="201">
        <v>1</v>
      </c>
      <c r="B111" s="231" t="s">
        <v>264</v>
      </c>
      <c r="C111" s="220" t="s">
        <v>14</v>
      </c>
      <c r="D111" s="214">
        <v>1</v>
      </c>
      <c r="E111" s="215">
        <v>0</v>
      </c>
      <c r="F111" s="216">
        <f t="shared" si="0"/>
        <v>0</v>
      </c>
      <c r="G111" s="215">
        <v>0</v>
      </c>
      <c r="H111" s="216">
        <f t="shared" si="1"/>
        <v>0</v>
      </c>
      <c r="I111" s="215">
        <v>0</v>
      </c>
      <c r="J111" s="217">
        <f t="shared" si="2"/>
        <v>0</v>
      </c>
      <c r="K111" s="218">
        <f t="shared" si="3"/>
        <v>0</v>
      </c>
    </row>
    <row r="112" spans="1:11" s="219" customFormat="1" ht="12.75" x14ac:dyDescent="0.2">
      <c r="A112" s="201">
        <v>2</v>
      </c>
      <c r="B112" s="231" t="s">
        <v>278</v>
      </c>
      <c r="C112" s="220" t="s">
        <v>14</v>
      </c>
      <c r="D112" s="214">
        <v>1</v>
      </c>
      <c r="E112" s="215">
        <v>0</v>
      </c>
      <c r="F112" s="216">
        <f>E112*D112</f>
        <v>0</v>
      </c>
      <c r="G112" s="215">
        <v>0</v>
      </c>
      <c r="H112" s="216">
        <f>G112*D112</f>
        <v>0</v>
      </c>
      <c r="I112" s="215">
        <v>0</v>
      </c>
      <c r="J112" s="217">
        <f>I112*D112</f>
        <v>0</v>
      </c>
      <c r="K112" s="218">
        <f>F112+H112+J112</f>
        <v>0</v>
      </c>
    </row>
    <row r="113" spans="1:11" s="219" customFormat="1" ht="12.75" x14ac:dyDescent="0.2">
      <c r="A113" s="201">
        <v>3</v>
      </c>
      <c r="B113" s="231" t="s">
        <v>266</v>
      </c>
      <c r="C113" s="220" t="s">
        <v>14</v>
      </c>
      <c r="D113" s="214">
        <v>2</v>
      </c>
      <c r="E113" s="215">
        <v>0</v>
      </c>
      <c r="F113" s="216">
        <f t="shared" ref="F113:F116" si="44">E113*D113</f>
        <v>0</v>
      </c>
      <c r="G113" s="215">
        <v>0</v>
      </c>
      <c r="H113" s="216">
        <f t="shared" ref="H113:H116" si="45">G113*D113</f>
        <v>0</v>
      </c>
      <c r="I113" s="215">
        <v>0</v>
      </c>
      <c r="J113" s="217">
        <f t="shared" ref="J113:J116" si="46">I113*D113</f>
        <v>0</v>
      </c>
      <c r="K113" s="218">
        <f t="shared" ref="K113:K116" si="47">F113+H113+J113</f>
        <v>0</v>
      </c>
    </row>
    <row r="114" spans="1:11" s="219" customFormat="1" ht="12.75" x14ac:dyDescent="0.2">
      <c r="A114" s="201">
        <v>4</v>
      </c>
      <c r="B114" s="231" t="s">
        <v>102</v>
      </c>
      <c r="C114" s="220" t="s">
        <v>14</v>
      </c>
      <c r="D114" s="214">
        <v>1</v>
      </c>
      <c r="E114" s="215">
        <v>0</v>
      </c>
      <c r="F114" s="216">
        <f t="shared" si="44"/>
        <v>0</v>
      </c>
      <c r="G114" s="215">
        <v>0</v>
      </c>
      <c r="H114" s="216">
        <f t="shared" si="45"/>
        <v>0</v>
      </c>
      <c r="I114" s="215">
        <v>0</v>
      </c>
      <c r="J114" s="217">
        <f t="shared" si="46"/>
        <v>0</v>
      </c>
      <c r="K114" s="218">
        <f t="shared" si="47"/>
        <v>0</v>
      </c>
    </row>
    <row r="115" spans="1:11" s="219" customFormat="1" ht="12.75" x14ac:dyDescent="0.2">
      <c r="A115" s="201">
        <v>5</v>
      </c>
      <c r="B115" s="231" t="s">
        <v>279</v>
      </c>
      <c r="C115" s="220" t="s">
        <v>14</v>
      </c>
      <c r="D115" s="214">
        <v>1</v>
      </c>
      <c r="E115" s="215">
        <v>0</v>
      </c>
      <c r="F115" s="216">
        <f t="shared" si="44"/>
        <v>0</v>
      </c>
      <c r="G115" s="215">
        <v>0</v>
      </c>
      <c r="H115" s="216">
        <f t="shared" si="45"/>
        <v>0</v>
      </c>
      <c r="I115" s="215">
        <v>0</v>
      </c>
      <c r="J115" s="217">
        <f t="shared" si="46"/>
        <v>0</v>
      </c>
      <c r="K115" s="218">
        <f t="shared" si="47"/>
        <v>0</v>
      </c>
    </row>
    <row r="116" spans="1:11" s="219" customFormat="1" ht="12.75" x14ac:dyDescent="0.2">
      <c r="A116" s="201">
        <v>6</v>
      </c>
      <c r="B116" s="231" t="s">
        <v>280</v>
      </c>
      <c r="C116" s="220" t="s">
        <v>14</v>
      </c>
      <c r="D116" s="214">
        <v>2</v>
      </c>
      <c r="E116" s="215">
        <v>0</v>
      </c>
      <c r="F116" s="216">
        <f t="shared" si="44"/>
        <v>0</v>
      </c>
      <c r="G116" s="215">
        <v>0</v>
      </c>
      <c r="H116" s="216">
        <f t="shared" si="45"/>
        <v>0</v>
      </c>
      <c r="I116" s="215">
        <v>0</v>
      </c>
      <c r="J116" s="217">
        <f t="shared" si="46"/>
        <v>0</v>
      </c>
      <c r="K116" s="218">
        <f t="shared" si="47"/>
        <v>0</v>
      </c>
    </row>
    <row r="117" spans="1:11" s="219" customFormat="1" ht="12.75" x14ac:dyDescent="0.2">
      <c r="A117" s="201">
        <v>7</v>
      </c>
      <c r="B117" s="231" t="s">
        <v>268</v>
      </c>
      <c r="C117" s="220" t="s">
        <v>14</v>
      </c>
      <c r="D117" s="214">
        <v>18</v>
      </c>
      <c r="E117" s="215">
        <v>0</v>
      </c>
      <c r="F117" s="216">
        <f t="shared" si="0"/>
        <v>0</v>
      </c>
      <c r="G117" s="215">
        <v>0</v>
      </c>
      <c r="H117" s="216">
        <f t="shared" si="1"/>
        <v>0</v>
      </c>
      <c r="I117" s="215">
        <v>0</v>
      </c>
      <c r="J117" s="217">
        <f t="shared" si="2"/>
        <v>0</v>
      </c>
      <c r="K117" s="218">
        <f t="shared" si="3"/>
        <v>0</v>
      </c>
    </row>
    <row r="118" spans="1:11" s="219" customFormat="1" ht="12.75" x14ac:dyDescent="0.2">
      <c r="A118" s="201">
        <v>8</v>
      </c>
      <c r="B118" s="231" t="s">
        <v>35</v>
      </c>
      <c r="C118" s="220" t="s">
        <v>14</v>
      </c>
      <c r="D118" s="214">
        <v>10</v>
      </c>
      <c r="E118" s="215">
        <v>0</v>
      </c>
      <c r="F118" s="216">
        <f t="shared" si="0"/>
        <v>0</v>
      </c>
      <c r="G118" s="215">
        <v>0</v>
      </c>
      <c r="H118" s="216">
        <f t="shared" si="1"/>
        <v>0</v>
      </c>
      <c r="I118" s="215">
        <v>0</v>
      </c>
      <c r="J118" s="217">
        <f t="shared" si="2"/>
        <v>0</v>
      </c>
      <c r="K118" s="218">
        <f t="shared" si="3"/>
        <v>0</v>
      </c>
    </row>
    <row r="119" spans="1:11" s="219" customFormat="1" ht="12.75" x14ac:dyDescent="0.2">
      <c r="A119" s="201">
        <v>9</v>
      </c>
      <c r="B119" s="231" t="s">
        <v>36</v>
      </c>
      <c r="C119" s="220" t="s">
        <v>14</v>
      </c>
      <c r="D119" s="214">
        <v>2</v>
      </c>
      <c r="E119" s="215">
        <v>0</v>
      </c>
      <c r="F119" s="216">
        <f t="shared" si="0"/>
        <v>0</v>
      </c>
      <c r="G119" s="215">
        <v>0</v>
      </c>
      <c r="H119" s="216">
        <f t="shared" si="1"/>
        <v>0</v>
      </c>
      <c r="I119" s="215">
        <v>0</v>
      </c>
      <c r="J119" s="217">
        <f t="shared" si="2"/>
        <v>0</v>
      </c>
      <c r="K119" s="218">
        <f t="shared" si="3"/>
        <v>0</v>
      </c>
    </row>
    <row r="120" spans="1:11" s="219" customFormat="1" ht="12.75" x14ac:dyDescent="0.2">
      <c r="A120" s="201">
        <v>10</v>
      </c>
      <c r="B120" s="231" t="s">
        <v>270</v>
      </c>
      <c r="C120" s="220" t="s">
        <v>14</v>
      </c>
      <c r="D120" s="214">
        <v>2</v>
      </c>
      <c r="E120" s="215">
        <v>0</v>
      </c>
      <c r="F120" s="216">
        <f t="shared" si="0"/>
        <v>0</v>
      </c>
      <c r="G120" s="215">
        <v>0</v>
      </c>
      <c r="H120" s="216">
        <f t="shared" si="1"/>
        <v>0</v>
      </c>
      <c r="I120" s="215">
        <v>0</v>
      </c>
      <c r="J120" s="217">
        <f t="shared" si="2"/>
        <v>0</v>
      </c>
      <c r="K120" s="218">
        <f t="shared" si="3"/>
        <v>0</v>
      </c>
    </row>
    <row r="121" spans="1:11" s="219" customFormat="1" ht="12.75" x14ac:dyDescent="0.2">
      <c r="A121" s="201">
        <v>11</v>
      </c>
      <c r="B121" s="231" t="s">
        <v>271</v>
      </c>
      <c r="C121" s="220" t="s">
        <v>14</v>
      </c>
      <c r="D121" s="214">
        <v>1</v>
      </c>
      <c r="E121" s="215">
        <v>0</v>
      </c>
      <c r="F121" s="216">
        <f t="shared" si="0"/>
        <v>0</v>
      </c>
      <c r="G121" s="215">
        <v>0</v>
      </c>
      <c r="H121" s="216">
        <f t="shared" si="1"/>
        <v>0</v>
      </c>
      <c r="I121" s="215">
        <v>0</v>
      </c>
      <c r="J121" s="217">
        <f t="shared" si="2"/>
        <v>0</v>
      </c>
      <c r="K121" s="218">
        <f t="shared" si="3"/>
        <v>0</v>
      </c>
    </row>
    <row r="122" spans="1:11" s="219" customFormat="1" ht="12.75" x14ac:dyDescent="0.2">
      <c r="A122" s="201">
        <v>12</v>
      </c>
      <c r="B122" s="231" t="s">
        <v>97</v>
      </c>
      <c r="C122" s="220" t="s">
        <v>14</v>
      </c>
      <c r="D122" s="214">
        <v>1</v>
      </c>
      <c r="E122" s="215">
        <v>0</v>
      </c>
      <c r="F122" s="216">
        <f t="shared" si="0"/>
        <v>0</v>
      </c>
      <c r="G122" s="215">
        <v>0</v>
      </c>
      <c r="H122" s="216">
        <f t="shared" si="1"/>
        <v>0</v>
      </c>
      <c r="I122" s="215">
        <v>0</v>
      </c>
      <c r="J122" s="217">
        <f t="shared" si="2"/>
        <v>0</v>
      </c>
      <c r="K122" s="218">
        <f t="shared" si="3"/>
        <v>0</v>
      </c>
    </row>
    <row r="123" spans="1:11" s="219" customFormat="1" ht="12.75" x14ac:dyDescent="0.2">
      <c r="A123" s="201">
        <v>13</v>
      </c>
      <c r="B123" s="231" t="s">
        <v>272</v>
      </c>
      <c r="C123" s="220" t="s">
        <v>14</v>
      </c>
      <c r="D123" s="214">
        <v>1</v>
      </c>
      <c r="E123" s="215">
        <v>0</v>
      </c>
      <c r="F123" s="216">
        <f t="shared" si="0"/>
        <v>0</v>
      </c>
      <c r="G123" s="215">
        <v>0</v>
      </c>
      <c r="H123" s="216">
        <f t="shared" si="1"/>
        <v>0</v>
      </c>
      <c r="I123" s="215">
        <v>0</v>
      </c>
      <c r="J123" s="217">
        <f t="shared" si="2"/>
        <v>0</v>
      </c>
      <c r="K123" s="218">
        <f t="shared" si="3"/>
        <v>0</v>
      </c>
    </row>
    <row r="124" spans="1:11" s="219" customFormat="1" ht="12.75" x14ac:dyDescent="0.2">
      <c r="A124" s="201">
        <v>14</v>
      </c>
      <c r="B124" s="231" t="s">
        <v>37</v>
      </c>
      <c r="C124" s="220" t="s">
        <v>14</v>
      </c>
      <c r="D124" s="214">
        <v>2</v>
      </c>
      <c r="E124" s="215">
        <v>0</v>
      </c>
      <c r="F124" s="216">
        <f t="shared" si="0"/>
        <v>0</v>
      </c>
      <c r="G124" s="215">
        <v>0</v>
      </c>
      <c r="H124" s="216">
        <f t="shared" si="1"/>
        <v>0</v>
      </c>
      <c r="I124" s="215">
        <v>0</v>
      </c>
      <c r="J124" s="217">
        <f t="shared" si="2"/>
        <v>0</v>
      </c>
      <c r="K124" s="218">
        <f t="shared" si="3"/>
        <v>0</v>
      </c>
    </row>
    <row r="125" spans="1:11" s="219" customFormat="1" ht="12.75" x14ac:dyDescent="0.2">
      <c r="A125" s="201">
        <v>15</v>
      </c>
      <c r="B125" s="231" t="s">
        <v>273</v>
      </c>
      <c r="C125" s="220" t="s">
        <v>14</v>
      </c>
      <c r="D125" s="214">
        <v>1</v>
      </c>
      <c r="E125" s="215">
        <v>0</v>
      </c>
      <c r="F125" s="216">
        <f t="shared" si="0"/>
        <v>0</v>
      </c>
      <c r="G125" s="215">
        <v>0</v>
      </c>
      <c r="H125" s="216">
        <f t="shared" si="1"/>
        <v>0</v>
      </c>
      <c r="I125" s="215">
        <v>0</v>
      </c>
      <c r="J125" s="217">
        <f t="shared" si="2"/>
        <v>0</v>
      </c>
      <c r="K125" s="218">
        <f t="shared" si="3"/>
        <v>0</v>
      </c>
    </row>
    <row r="126" spans="1:11" s="219" customFormat="1" ht="12.75" x14ac:dyDescent="0.2">
      <c r="A126" s="201">
        <v>16</v>
      </c>
      <c r="B126" s="231" t="s">
        <v>39</v>
      </c>
      <c r="C126" s="220" t="s">
        <v>14</v>
      </c>
      <c r="D126" s="214">
        <v>1</v>
      </c>
      <c r="E126" s="215">
        <v>0</v>
      </c>
      <c r="F126" s="216">
        <f t="shared" si="0"/>
        <v>0</v>
      </c>
      <c r="G126" s="215">
        <v>0</v>
      </c>
      <c r="H126" s="216">
        <f t="shared" si="1"/>
        <v>0</v>
      </c>
      <c r="I126" s="215">
        <v>0</v>
      </c>
      <c r="J126" s="217">
        <f t="shared" si="2"/>
        <v>0</v>
      </c>
      <c r="K126" s="218">
        <f t="shared" si="3"/>
        <v>0</v>
      </c>
    </row>
    <row r="127" spans="1:11" s="219" customFormat="1" ht="12.75" x14ac:dyDescent="0.2">
      <c r="A127" s="201">
        <v>17</v>
      </c>
      <c r="B127" s="231" t="s">
        <v>40</v>
      </c>
      <c r="C127" s="220" t="s">
        <v>14</v>
      </c>
      <c r="D127" s="214">
        <v>1</v>
      </c>
      <c r="E127" s="215">
        <v>0</v>
      </c>
      <c r="F127" s="216">
        <f t="shared" si="0"/>
        <v>0</v>
      </c>
      <c r="G127" s="215">
        <v>0</v>
      </c>
      <c r="H127" s="216">
        <f t="shared" si="1"/>
        <v>0</v>
      </c>
      <c r="I127" s="215">
        <v>0</v>
      </c>
      <c r="J127" s="217">
        <f t="shared" si="2"/>
        <v>0</v>
      </c>
      <c r="K127" s="218">
        <f t="shared" si="3"/>
        <v>0</v>
      </c>
    </row>
    <row r="128" spans="1:11" s="219" customFormat="1" ht="12.75" x14ac:dyDescent="0.2">
      <c r="A128" s="201">
        <v>18</v>
      </c>
      <c r="B128" s="231" t="s">
        <v>274</v>
      </c>
      <c r="C128" s="220" t="s">
        <v>34</v>
      </c>
      <c r="D128" s="214">
        <v>1</v>
      </c>
      <c r="E128" s="215">
        <v>0</v>
      </c>
      <c r="F128" s="216">
        <f t="shared" si="0"/>
        <v>0</v>
      </c>
      <c r="G128" s="215">
        <v>0</v>
      </c>
      <c r="H128" s="216">
        <f t="shared" si="1"/>
        <v>0</v>
      </c>
      <c r="I128" s="215">
        <v>0</v>
      </c>
      <c r="J128" s="217">
        <f t="shared" si="2"/>
        <v>0</v>
      </c>
      <c r="K128" s="218">
        <f t="shared" si="3"/>
        <v>0</v>
      </c>
    </row>
    <row r="129" spans="1:11" s="219" customFormat="1" ht="12.75" x14ac:dyDescent="0.2">
      <c r="A129" s="201">
        <v>19</v>
      </c>
      <c r="B129" s="231" t="s">
        <v>41</v>
      </c>
      <c r="C129" s="220" t="s">
        <v>34</v>
      </c>
      <c r="D129" s="214">
        <v>1</v>
      </c>
      <c r="E129" s="215">
        <v>0</v>
      </c>
      <c r="F129" s="216">
        <f t="shared" si="0"/>
        <v>0</v>
      </c>
      <c r="G129" s="215">
        <v>0</v>
      </c>
      <c r="H129" s="216">
        <f t="shared" si="1"/>
        <v>0</v>
      </c>
      <c r="I129" s="215">
        <v>0</v>
      </c>
      <c r="J129" s="217">
        <f t="shared" si="2"/>
        <v>0</v>
      </c>
      <c r="K129" s="218">
        <f t="shared" si="3"/>
        <v>0</v>
      </c>
    </row>
    <row r="130" spans="1:11" s="219" customFormat="1" ht="12" x14ac:dyDescent="0.2">
      <c r="A130" s="261" t="s">
        <v>285</v>
      </c>
      <c r="B130" s="261"/>
      <c r="C130" s="261"/>
      <c r="D130" s="261"/>
      <c r="E130" s="215"/>
      <c r="F130" s="216"/>
      <c r="G130" s="215"/>
      <c r="H130" s="216"/>
      <c r="I130" s="215"/>
      <c r="J130" s="217"/>
      <c r="K130" s="218"/>
    </row>
    <row r="131" spans="1:11" s="219" customFormat="1" ht="12.75" x14ac:dyDescent="0.2">
      <c r="A131" s="221">
        <v>1</v>
      </c>
      <c r="B131" s="231" t="s">
        <v>43</v>
      </c>
      <c r="C131" s="220" t="s">
        <v>14</v>
      </c>
      <c r="D131" s="214">
        <v>177</v>
      </c>
      <c r="E131" s="215">
        <v>0</v>
      </c>
      <c r="F131" s="216">
        <f t="shared" si="0"/>
        <v>0</v>
      </c>
      <c r="G131" s="215">
        <v>0</v>
      </c>
      <c r="H131" s="216">
        <f t="shared" si="1"/>
        <v>0</v>
      </c>
      <c r="I131" s="215">
        <v>0</v>
      </c>
      <c r="J131" s="217">
        <f t="shared" si="2"/>
        <v>0</v>
      </c>
      <c r="K131" s="218">
        <f t="shared" si="3"/>
        <v>0</v>
      </c>
    </row>
    <row r="132" spans="1:11" s="219" customFormat="1" ht="12.75" x14ac:dyDescent="0.2">
      <c r="A132" s="201">
        <v>2</v>
      </c>
      <c r="B132" s="231" t="s">
        <v>66</v>
      </c>
      <c r="C132" s="220" t="s">
        <v>14</v>
      </c>
      <c r="D132" s="214">
        <v>33</v>
      </c>
      <c r="E132" s="215">
        <v>0</v>
      </c>
      <c r="F132" s="216">
        <f t="shared" si="0"/>
        <v>0</v>
      </c>
      <c r="G132" s="215">
        <v>0</v>
      </c>
      <c r="H132" s="216">
        <f t="shared" si="1"/>
        <v>0</v>
      </c>
      <c r="I132" s="215">
        <v>0</v>
      </c>
      <c r="J132" s="217">
        <f t="shared" si="2"/>
        <v>0</v>
      </c>
      <c r="K132" s="218">
        <f t="shared" si="3"/>
        <v>0</v>
      </c>
    </row>
    <row r="133" spans="1:11" s="219" customFormat="1" ht="12.75" x14ac:dyDescent="0.2">
      <c r="A133" s="221">
        <v>3</v>
      </c>
      <c r="B133" s="231" t="s">
        <v>46</v>
      </c>
      <c r="C133" s="220" t="s">
        <v>14</v>
      </c>
      <c r="D133" s="214">
        <v>6</v>
      </c>
      <c r="E133" s="215">
        <v>0</v>
      </c>
      <c r="F133" s="216">
        <f t="shared" si="0"/>
        <v>0</v>
      </c>
      <c r="G133" s="215">
        <v>0</v>
      </c>
      <c r="H133" s="216">
        <f t="shared" si="1"/>
        <v>0</v>
      </c>
      <c r="I133" s="215">
        <v>0</v>
      </c>
      <c r="J133" s="217">
        <f t="shared" si="2"/>
        <v>0</v>
      </c>
      <c r="K133" s="218">
        <f t="shared" si="3"/>
        <v>0</v>
      </c>
    </row>
    <row r="134" spans="1:11" s="219" customFormat="1" ht="12.75" x14ac:dyDescent="0.2">
      <c r="A134" s="201">
        <v>4</v>
      </c>
      <c r="B134" s="231" t="s">
        <v>281</v>
      </c>
      <c r="C134" s="220" t="s">
        <v>14</v>
      </c>
      <c r="D134" s="214">
        <v>11</v>
      </c>
      <c r="E134" s="215">
        <v>0</v>
      </c>
      <c r="F134" s="216">
        <f t="shared" si="0"/>
        <v>0</v>
      </c>
      <c r="G134" s="215">
        <v>0</v>
      </c>
      <c r="H134" s="216">
        <f t="shared" si="1"/>
        <v>0</v>
      </c>
      <c r="I134" s="215">
        <v>0</v>
      </c>
      <c r="J134" s="217">
        <f t="shared" si="2"/>
        <v>0</v>
      </c>
      <c r="K134" s="218">
        <f t="shared" si="3"/>
        <v>0</v>
      </c>
    </row>
    <row r="135" spans="1:11" s="219" customFormat="1" ht="12.75" x14ac:dyDescent="0.2">
      <c r="A135" s="221">
        <v>5</v>
      </c>
      <c r="B135" s="231" t="s">
        <v>47</v>
      </c>
      <c r="C135" s="220" t="s">
        <v>14</v>
      </c>
      <c r="D135" s="214">
        <v>11</v>
      </c>
      <c r="E135" s="215">
        <v>0</v>
      </c>
      <c r="F135" s="216">
        <f t="shared" si="0"/>
        <v>0</v>
      </c>
      <c r="G135" s="215">
        <v>0</v>
      </c>
      <c r="H135" s="216">
        <f t="shared" si="1"/>
        <v>0</v>
      </c>
      <c r="I135" s="215">
        <v>0</v>
      </c>
      <c r="J135" s="217">
        <f t="shared" si="2"/>
        <v>0</v>
      </c>
      <c r="K135" s="218">
        <f t="shared" si="3"/>
        <v>0</v>
      </c>
    </row>
    <row r="136" spans="1:11" s="219" customFormat="1" ht="12" x14ac:dyDescent="0.2">
      <c r="A136" s="253" t="s">
        <v>291</v>
      </c>
      <c r="B136" s="254"/>
      <c r="C136" s="254"/>
      <c r="D136" s="255"/>
      <c r="E136" s="215"/>
      <c r="F136" s="216"/>
      <c r="G136" s="215"/>
      <c r="H136" s="216"/>
      <c r="I136" s="215"/>
      <c r="J136" s="217"/>
      <c r="K136" s="218"/>
    </row>
    <row r="137" spans="1:11" s="219" customFormat="1" ht="12.75" x14ac:dyDescent="0.2">
      <c r="A137" s="201">
        <v>1</v>
      </c>
      <c r="B137" s="231" t="s">
        <v>260</v>
      </c>
      <c r="C137" s="220" t="s">
        <v>14</v>
      </c>
      <c r="D137" s="214">
        <v>4</v>
      </c>
      <c r="E137" s="215">
        <v>0</v>
      </c>
      <c r="F137" s="216">
        <f t="shared" si="0"/>
        <v>0</v>
      </c>
      <c r="G137" s="215">
        <v>0</v>
      </c>
      <c r="H137" s="216">
        <f t="shared" si="1"/>
        <v>0</v>
      </c>
      <c r="I137" s="215">
        <v>0</v>
      </c>
      <c r="J137" s="217">
        <f t="shared" si="2"/>
        <v>0</v>
      </c>
      <c r="K137" s="218">
        <f t="shared" si="3"/>
        <v>0</v>
      </c>
    </row>
    <row r="138" spans="1:11" s="219" customFormat="1" ht="36" x14ac:dyDescent="0.2">
      <c r="A138" s="201">
        <v>2</v>
      </c>
      <c r="B138" s="231" t="s">
        <v>314</v>
      </c>
      <c r="C138" s="220" t="s">
        <v>14</v>
      </c>
      <c r="D138" s="214">
        <v>86</v>
      </c>
      <c r="E138" s="215">
        <v>0</v>
      </c>
      <c r="F138" s="216">
        <f t="shared" si="0"/>
        <v>0</v>
      </c>
      <c r="G138" s="215">
        <v>0</v>
      </c>
      <c r="H138" s="216">
        <f t="shared" si="1"/>
        <v>0</v>
      </c>
      <c r="I138" s="215">
        <v>0</v>
      </c>
      <c r="J138" s="217">
        <f t="shared" si="2"/>
        <v>0</v>
      </c>
      <c r="K138" s="218">
        <f t="shared" si="3"/>
        <v>0</v>
      </c>
    </row>
    <row r="139" spans="1:11" s="219" customFormat="1" ht="24" x14ac:dyDescent="0.2">
      <c r="A139" s="201">
        <v>3</v>
      </c>
      <c r="B139" s="231" t="s">
        <v>290</v>
      </c>
      <c r="C139" s="220" t="s">
        <v>14</v>
      </c>
      <c r="D139" s="214">
        <v>1</v>
      </c>
      <c r="E139" s="215">
        <v>0</v>
      </c>
      <c r="F139" s="216">
        <f t="shared" si="0"/>
        <v>0</v>
      </c>
      <c r="G139" s="215">
        <v>0</v>
      </c>
      <c r="H139" s="216">
        <f t="shared" si="1"/>
        <v>0</v>
      </c>
      <c r="I139" s="215">
        <v>0</v>
      </c>
      <c r="J139" s="217">
        <f t="shared" si="2"/>
        <v>0</v>
      </c>
      <c r="K139" s="218">
        <f t="shared" si="3"/>
        <v>0</v>
      </c>
    </row>
    <row r="140" spans="1:11" s="219" customFormat="1" ht="12" x14ac:dyDescent="0.2">
      <c r="A140" s="253" t="s">
        <v>48</v>
      </c>
      <c r="B140" s="254"/>
      <c r="C140" s="254"/>
      <c r="D140" s="255"/>
      <c r="E140" s="215"/>
      <c r="F140" s="216"/>
      <c r="G140" s="215"/>
      <c r="H140" s="216"/>
      <c r="I140" s="215"/>
      <c r="J140" s="217"/>
      <c r="K140" s="218"/>
    </row>
    <row r="141" spans="1:11" s="219" customFormat="1" ht="12.75" x14ac:dyDescent="0.2">
      <c r="A141" s="201">
        <v>1</v>
      </c>
      <c r="B141" s="232" t="s">
        <v>49</v>
      </c>
      <c r="C141" s="201" t="s">
        <v>23</v>
      </c>
      <c r="D141" s="222">
        <v>4655</v>
      </c>
      <c r="E141" s="215">
        <v>0</v>
      </c>
      <c r="F141" s="216">
        <f t="shared" si="0"/>
        <v>0</v>
      </c>
      <c r="G141" s="215">
        <v>0</v>
      </c>
      <c r="H141" s="216">
        <f t="shared" si="1"/>
        <v>0</v>
      </c>
      <c r="I141" s="215">
        <v>0</v>
      </c>
      <c r="J141" s="217">
        <f t="shared" si="2"/>
        <v>0</v>
      </c>
      <c r="K141" s="218">
        <f t="shared" si="3"/>
        <v>0</v>
      </c>
    </row>
    <row r="142" spans="1:11" s="219" customFormat="1" ht="12.75" x14ac:dyDescent="0.2">
      <c r="A142" s="201">
        <v>2</v>
      </c>
      <c r="B142" s="232" t="s">
        <v>282</v>
      </c>
      <c r="C142" s="201" t="s">
        <v>14</v>
      </c>
      <c r="D142" s="222">
        <v>1</v>
      </c>
      <c r="E142" s="215">
        <v>0</v>
      </c>
      <c r="F142" s="216">
        <f t="shared" si="0"/>
        <v>0</v>
      </c>
      <c r="G142" s="215">
        <v>0</v>
      </c>
      <c r="H142" s="216">
        <f t="shared" si="1"/>
        <v>0</v>
      </c>
      <c r="I142" s="215">
        <v>0</v>
      </c>
      <c r="J142" s="217">
        <f t="shared" si="2"/>
        <v>0</v>
      </c>
      <c r="K142" s="218">
        <f t="shared" si="3"/>
        <v>0</v>
      </c>
    </row>
    <row r="143" spans="1:11" s="219" customFormat="1" ht="12.75" x14ac:dyDescent="0.2">
      <c r="A143" s="201">
        <v>3</v>
      </c>
      <c r="B143" s="232" t="s">
        <v>50</v>
      </c>
      <c r="C143" s="201" t="s">
        <v>14</v>
      </c>
      <c r="D143" s="222">
        <v>4</v>
      </c>
      <c r="E143" s="215">
        <v>0</v>
      </c>
      <c r="F143" s="216">
        <f t="shared" si="0"/>
        <v>0</v>
      </c>
      <c r="G143" s="215">
        <v>0</v>
      </c>
      <c r="H143" s="216">
        <f t="shared" si="1"/>
        <v>0</v>
      </c>
      <c r="I143" s="215">
        <v>0</v>
      </c>
      <c r="J143" s="217">
        <f t="shared" si="2"/>
        <v>0</v>
      </c>
      <c r="K143" s="218">
        <f t="shared" si="3"/>
        <v>0</v>
      </c>
    </row>
    <row r="144" spans="1:11" s="219" customFormat="1" ht="12.75" x14ac:dyDescent="0.2">
      <c r="A144" s="201">
        <v>4</v>
      </c>
      <c r="B144" s="232" t="s">
        <v>51</v>
      </c>
      <c r="C144" s="201" t="s">
        <v>14</v>
      </c>
      <c r="D144" s="222">
        <v>1</v>
      </c>
      <c r="E144" s="215">
        <v>0</v>
      </c>
      <c r="F144" s="216">
        <f t="shared" ref="F144:F155" si="48">E144*D144</f>
        <v>0</v>
      </c>
      <c r="G144" s="215">
        <v>0</v>
      </c>
      <c r="H144" s="216">
        <f t="shared" ref="H144:H155" si="49">G144*D144</f>
        <v>0</v>
      </c>
      <c r="I144" s="215">
        <v>0</v>
      </c>
      <c r="J144" s="217">
        <f t="shared" ref="J144:J155" si="50">I144*D144</f>
        <v>0</v>
      </c>
      <c r="K144" s="218">
        <f t="shared" si="3"/>
        <v>0</v>
      </c>
    </row>
    <row r="145" spans="1:11" s="219" customFormat="1" ht="12.75" x14ac:dyDescent="0.2">
      <c r="A145" s="201">
        <v>5</v>
      </c>
      <c r="B145" s="232" t="s">
        <v>52</v>
      </c>
      <c r="C145" s="201" t="s">
        <v>14</v>
      </c>
      <c r="D145" s="222">
        <v>6</v>
      </c>
      <c r="E145" s="215">
        <v>0</v>
      </c>
      <c r="F145" s="216">
        <f t="shared" si="48"/>
        <v>0</v>
      </c>
      <c r="G145" s="215">
        <v>0</v>
      </c>
      <c r="H145" s="216">
        <f t="shared" si="49"/>
        <v>0</v>
      </c>
      <c r="I145" s="215">
        <v>0</v>
      </c>
      <c r="J145" s="217">
        <f t="shared" si="50"/>
        <v>0</v>
      </c>
      <c r="K145" s="218">
        <f t="shared" ref="K145:K155" si="51">F145+H145+J145</f>
        <v>0</v>
      </c>
    </row>
    <row r="146" spans="1:11" s="219" customFormat="1" ht="12.75" x14ac:dyDescent="0.2">
      <c r="A146" s="201">
        <v>6</v>
      </c>
      <c r="B146" s="232" t="s">
        <v>53</v>
      </c>
      <c r="C146" s="201" t="s">
        <v>23</v>
      </c>
      <c r="D146" s="222">
        <v>30</v>
      </c>
      <c r="E146" s="215">
        <v>0</v>
      </c>
      <c r="F146" s="216">
        <f t="shared" si="48"/>
        <v>0</v>
      </c>
      <c r="G146" s="215">
        <v>0</v>
      </c>
      <c r="H146" s="216">
        <f t="shared" si="49"/>
        <v>0</v>
      </c>
      <c r="I146" s="215">
        <v>0</v>
      </c>
      <c r="J146" s="217">
        <f t="shared" si="50"/>
        <v>0</v>
      </c>
      <c r="K146" s="218">
        <f t="shared" si="51"/>
        <v>0</v>
      </c>
    </row>
    <row r="147" spans="1:11" s="219" customFormat="1" ht="12.75" x14ac:dyDescent="0.2">
      <c r="A147" s="201">
        <v>7</v>
      </c>
      <c r="B147" s="232" t="s">
        <v>54</v>
      </c>
      <c r="C147" s="220" t="s">
        <v>14</v>
      </c>
      <c r="D147" s="222">
        <v>133</v>
      </c>
      <c r="E147" s="215">
        <v>0</v>
      </c>
      <c r="F147" s="216">
        <f t="shared" si="48"/>
        <v>0</v>
      </c>
      <c r="G147" s="215">
        <v>0</v>
      </c>
      <c r="H147" s="216">
        <f t="shared" si="49"/>
        <v>0</v>
      </c>
      <c r="I147" s="215">
        <v>0</v>
      </c>
      <c r="J147" s="217">
        <f t="shared" si="50"/>
        <v>0</v>
      </c>
      <c r="K147" s="218">
        <f t="shared" si="51"/>
        <v>0</v>
      </c>
    </row>
    <row r="148" spans="1:11" s="219" customFormat="1" ht="12.75" x14ac:dyDescent="0.2">
      <c r="A148" s="201">
        <v>8</v>
      </c>
      <c r="B148" s="231" t="s">
        <v>44</v>
      </c>
      <c r="C148" s="220" t="s">
        <v>14</v>
      </c>
      <c r="D148" s="214">
        <v>17</v>
      </c>
      <c r="E148" s="215">
        <v>0</v>
      </c>
      <c r="F148" s="216">
        <f>E148*D148</f>
        <v>0</v>
      </c>
      <c r="G148" s="215">
        <v>0</v>
      </c>
      <c r="H148" s="216">
        <f>G148*D148</f>
        <v>0</v>
      </c>
      <c r="I148" s="215">
        <v>0</v>
      </c>
      <c r="J148" s="217">
        <f>I148*D148</f>
        <v>0</v>
      </c>
      <c r="K148" s="218">
        <f>F148+H148+J148</f>
        <v>0</v>
      </c>
    </row>
    <row r="149" spans="1:11" s="219" customFormat="1" ht="12.75" x14ac:dyDescent="0.2">
      <c r="A149" s="201">
        <v>9</v>
      </c>
      <c r="B149" s="231" t="s">
        <v>45</v>
      </c>
      <c r="C149" s="220" t="s">
        <v>14</v>
      </c>
      <c r="D149" s="214">
        <v>45</v>
      </c>
      <c r="E149" s="215">
        <v>0</v>
      </c>
      <c r="F149" s="216">
        <f>E149*D149</f>
        <v>0</v>
      </c>
      <c r="G149" s="215">
        <v>0</v>
      </c>
      <c r="H149" s="216">
        <f>G149*D149</f>
        <v>0</v>
      </c>
      <c r="I149" s="215">
        <v>0</v>
      </c>
      <c r="J149" s="217">
        <f>I149*D149</f>
        <v>0</v>
      </c>
      <c r="K149" s="218">
        <f>F149+H149+J149</f>
        <v>0</v>
      </c>
    </row>
    <row r="150" spans="1:11" s="219" customFormat="1" ht="12.75" x14ac:dyDescent="0.2">
      <c r="A150" s="201">
        <v>10</v>
      </c>
      <c r="B150" s="231" t="s">
        <v>283</v>
      </c>
      <c r="C150" s="220" t="s">
        <v>14</v>
      </c>
      <c r="D150" s="214">
        <v>24</v>
      </c>
      <c r="E150" s="215">
        <v>0</v>
      </c>
      <c r="F150" s="216">
        <f>E150*D150</f>
        <v>0</v>
      </c>
      <c r="G150" s="215">
        <v>0</v>
      </c>
      <c r="H150" s="216">
        <f>G150*D150</f>
        <v>0</v>
      </c>
      <c r="I150" s="215">
        <v>0</v>
      </c>
      <c r="J150" s="217">
        <f>I150*D150</f>
        <v>0</v>
      </c>
      <c r="K150" s="218">
        <f>F150+H150+J150</f>
        <v>0</v>
      </c>
    </row>
    <row r="151" spans="1:11" s="219" customFormat="1" ht="12" x14ac:dyDescent="0.2">
      <c r="A151" s="253" t="s">
        <v>55</v>
      </c>
      <c r="B151" s="254" t="s">
        <v>55</v>
      </c>
      <c r="C151" s="254"/>
      <c r="D151" s="255"/>
      <c r="E151" s="215"/>
      <c r="F151" s="216"/>
      <c r="G151" s="215"/>
      <c r="H151" s="216"/>
      <c r="I151" s="215"/>
      <c r="J151" s="217"/>
      <c r="K151" s="218"/>
    </row>
    <row r="152" spans="1:11" s="219" customFormat="1" ht="12" x14ac:dyDescent="0.2">
      <c r="A152" s="201">
        <v>1</v>
      </c>
      <c r="B152" s="232" t="s">
        <v>56</v>
      </c>
      <c r="C152" s="201" t="s">
        <v>23</v>
      </c>
      <c r="D152" s="201">
        <v>300</v>
      </c>
      <c r="E152" s="215">
        <v>0</v>
      </c>
      <c r="F152" s="216">
        <f t="shared" si="48"/>
        <v>0</v>
      </c>
      <c r="G152" s="215">
        <v>0</v>
      </c>
      <c r="H152" s="216">
        <f t="shared" si="49"/>
        <v>0</v>
      </c>
      <c r="I152" s="215">
        <v>0</v>
      </c>
      <c r="J152" s="217">
        <f t="shared" si="50"/>
        <v>0</v>
      </c>
      <c r="K152" s="218">
        <f t="shared" si="51"/>
        <v>0</v>
      </c>
    </row>
    <row r="153" spans="1:11" s="219" customFormat="1" ht="12" x14ac:dyDescent="0.2">
      <c r="A153" s="201">
        <v>2</v>
      </c>
      <c r="B153" s="232" t="s">
        <v>30</v>
      </c>
      <c r="C153" s="201" t="s">
        <v>14</v>
      </c>
      <c r="D153" s="201">
        <v>600</v>
      </c>
      <c r="E153" s="215">
        <v>0</v>
      </c>
      <c r="F153" s="216">
        <f t="shared" si="48"/>
        <v>0</v>
      </c>
      <c r="G153" s="215">
        <v>0</v>
      </c>
      <c r="H153" s="216">
        <f t="shared" si="49"/>
        <v>0</v>
      </c>
      <c r="I153" s="215">
        <v>0</v>
      </c>
      <c r="J153" s="217">
        <f t="shared" si="50"/>
        <v>0</v>
      </c>
      <c r="K153" s="218">
        <f t="shared" si="51"/>
        <v>0</v>
      </c>
    </row>
    <row r="154" spans="1:11" s="219" customFormat="1" ht="12" x14ac:dyDescent="0.2">
      <c r="A154" s="201">
        <v>3</v>
      </c>
      <c r="B154" s="232" t="s">
        <v>57</v>
      </c>
      <c r="C154" s="201" t="s">
        <v>14</v>
      </c>
      <c r="D154" s="201">
        <v>300</v>
      </c>
      <c r="E154" s="215">
        <v>0</v>
      </c>
      <c r="F154" s="216">
        <f t="shared" si="48"/>
        <v>0</v>
      </c>
      <c r="G154" s="215">
        <v>0</v>
      </c>
      <c r="H154" s="216">
        <f t="shared" si="49"/>
        <v>0</v>
      </c>
      <c r="I154" s="215">
        <v>0</v>
      </c>
      <c r="J154" s="217">
        <f t="shared" si="50"/>
        <v>0</v>
      </c>
      <c r="K154" s="218">
        <f t="shared" si="51"/>
        <v>0</v>
      </c>
    </row>
    <row r="155" spans="1:11" s="219" customFormat="1" ht="12" x14ac:dyDescent="0.2">
      <c r="A155" s="224">
        <v>4</v>
      </c>
      <c r="B155" s="232" t="s">
        <v>58</v>
      </c>
      <c r="C155" s="201" t="s">
        <v>14</v>
      </c>
      <c r="D155" s="201">
        <v>300</v>
      </c>
      <c r="E155" s="215">
        <v>0</v>
      </c>
      <c r="F155" s="216">
        <f t="shared" si="48"/>
        <v>0</v>
      </c>
      <c r="G155" s="215">
        <v>0</v>
      </c>
      <c r="H155" s="216">
        <f t="shared" si="49"/>
        <v>0</v>
      </c>
      <c r="I155" s="215">
        <v>0</v>
      </c>
      <c r="J155" s="217">
        <f t="shared" si="50"/>
        <v>0</v>
      </c>
      <c r="K155" s="218">
        <f t="shared" si="51"/>
        <v>0</v>
      </c>
    </row>
    <row r="156" spans="1:11" s="110" customFormat="1" ht="12.75" x14ac:dyDescent="0.25">
      <c r="A156" s="106"/>
      <c r="B156" s="107" t="s">
        <v>67</v>
      </c>
      <c r="C156" s="106"/>
      <c r="D156" s="105"/>
      <c r="E156" s="108"/>
      <c r="F156" s="9">
        <f>SUM(F11:F155)</f>
        <v>0</v>
      </c>
      <c r="G156" s="109"/>
      <c r="H156" s="9">
        <f>SUM(H11:H155)</f>
        <v>0</v>
      </c>
      <c r="I156" s="9"/>
      <c r="J156" s="9">
        <f>SUM(J11:J155)</f>
        <v>0</v>
      </c>
      <c r="K156" s="9">
        <f>F156+H156+J156</f>
        <v>0</v>
      </c>
    </row>
    <row r="157" spans="1:11" s="110" customFormat="1" ht="12.75" x14ac:dyDescent="0.25">
      <c r="A157" s="106"/>
      <c r="B157" s="111" t="s">
        <v>68</v>
      </c>
      <c r="C157" s="106"/>
      <c r="D157" s="112">
        <v>0</v>
      </c>
      <c r="E157" s="108"/>
      <c r="F157" s="9"/>
      <c r="G157" s="109"/>
      <c r="H157" s="9"/>
      <c r="I157" s="9"/>
      <c r="J157" s="55"/>
      <c r="K157" s="55">
        <f>H156*D157</f>
        <v>0</v>
      </c>
    </row>
    <row r="158" spans="1:11" s="110" customFormat="1" ht="12.75" x14ac:dyDescent="0.25">
      <c r="A158" s="106"/>
      <c r="B158" s="111" t="s">
        <v>69</v>
      </c>
      <c r="C158" s="106"/>
      <c r="D158" s="106"/>
      <c r="E158" s="108"/>
      <c r="F158" s="55"/>
      <c r="G158" s="113"/>
      <c r="H158" s="55"/>
      <c r="I158" s="55"/>
      <c r="J158" s="55"/>
      <c r="K158" s="9">
        <f>K157+K156</f>
        <v>0</v>
      </c>
    </row>
    <row r="159" spans="1:11" s="110" customFormat="1" ht="12.75" x14ac:dyDescent="0.25">
      <c r="A159" s="106"/>
      <c r="B159" s="111" t="s">
        <v>70</v>
      </c>
      <c r="C159" s="106"/>
      <c r="D159" s="112">
        <v>0</v>
      </c>
      <c r="E159" s="108"/>
      <c r="F159" s="55"/>
      <c r="G159" s="113"/>
      <c r="H159" s="55"/>
      <c r="I159" s="55"/>
      <c r="J159" s="55"/>
      <c r="K159" s="55">
        <f>K158*D159</f>
        <v>0</v>
      </c>
    </row>
    <row r="160" spans="1:11" s="110" customFormat="1" ht="12.75" x14ac:dyDescent="0.25">
      <c r="A160" s="106"/>
      <c r="B160" s="107" t="s">
        <v>69</v>
      </c>
      <c r="C160" s="106"/>
      <c r="D160" s="106"/>
      <c r="E160" s="108"/>
      <c r="F160" s="55"/>
      <c r="G160" s="113"/>
      <c r="H160" s="55"/>
      <c r="I160" s="55"/>
      <c r="J160" s="55"/>
      <c r="K160" s="9">
        <f>K158+K159</f>
        <v>0</v>
      </c>
    </row>
    <row r="161" spans="1:12" s="110" customFormat="1" ht="12.75" x14ac:dyDescent="0.25">
      <c r="A161" s="114"/>
      <c r="B161" s="115" t="s">
        <v>71</v>
      </c>
      <c r="C161" s="69"/>
      <c r="D161" s="80">
        <v>0.18</v>
      </c>
      <c r="E161" s="108"/>
      <c r="F161" s="55"/>
      <c r="G161" s="113"/>
      <c r="H161" s="55"/>
      <c r="I161" s="55"/>
      <c r="J161" s="55"/>
      <c r="K161" s="55">
        <f>K160*D161</f>
        <v>0</v>
      </c>
    </row>
    <row r="162" spans="1:12" s="110" customFormat="1" ht="12.75" x14ac:dyDescent="0.25">
      <c r="A162" s="116"/>
      <c r="B162" s="117" t="s">
        <v>72</v>
      </c>
      <c r="C162" s="42"/>
      <c r="D162" s="42"/>
      <c r="E162" s="118"/>
      <c r="F162" s="85"/>
      <c r="G162" s="85"/>
      <c r="H162" s="85"/>
      <c r="I162" s="85"/>
      <c r="J162" s="85"/>
      <c r="K162" s="86">
        <f>SUM(K160:K161)</f>
        <v>0</v>
      </c>
    </row>
    <row r="163" spans="1:12" x14ac:dyDescent="0.25">
      <c r="G163" s="119"/>
    </row>
    <row r="164" spans="1:12" x14ac:dyDescent="0.25">
      <c r="G164" s="119"/>
    </row>
    <row r="165" spans="1:12" x14ac:dyDescent="0.25">
      <c r="G165" s="119"/>
    </row>
    <row r="166" spans="1:12" x14ac:dyDescent="0.25">
      <c r="G166" s="119"/>
    </row>
    <row r="167" spans="1:12" s="119" customFormat="1" x14ac:dyDescent="0.25">
      <c r="A167" s="16"/>
      <c r="B167" s="17"/>
      <c r="C167" s="16"/>
      <c r="D167" s="120"/>
      <c r="E167" s="121"/>
      <c r="F167" s="16"/>
      <c r="H167" s="16"/>
      <c r="I167" s="16"/>
      <c r="J167" s="16"/>
      <c r="K167" s="16"/>
      <c r="L167" s="122"/>
    </row>
    <row r="168" spans="1:12" s="119" customFormat="1" x14ac:dyDescent="0.25">
      <c r="B168" s="123"/>
      <c r="D168" s="124"/>
      <c r="E168" s="122"/>
      <c r="L168" s="122"/>
    </row>
    <row r="169" spans="1:12" s="119" customFormat="1" x14ac:dyDescent="0.25">
      <c r="B169" s="123"/>
      <c r="D169" s="124"/>
      <c r="E169" s="122"/>
      <c r="G169" s="16"/>
      <c r="L169" s="122"/>
    </row>
    <row r="170" spans="1:12" x14ac:dyDescent="0.25">
      <c r="G170" s="16"/>
    </row>
    <row r="171" spans="1:12" x14ac:dyDescent="0.25">
      <c r="G171" s="16"/>
    </row>
    <row r="172" spans="1:12" x14ac:dyDescent="0.25">
      <c r="G172" s="16"/>
    </row>
    <row r="173" spans="1:12" x14ac:dyDescent="0.25">
      <c r="G173" s="16"/>
    </row>
    <row r="174" spans="1:12" x14ac:dyDescent="0.25">
      <c r="G174" s="16"/>
    </row>
    <row r="175" spans="1:12" x14ac:dyDescent="0.25">
      <c r="G175" s="16"/>
    </row>
    <row r="176" spans="1:12" x14ac:dyDescent="0.25">
      <c r="G176" s="16"/>
    </row>
    <row r="177" spans="7:7" x14ac:dyDescent="0.25">
      <c r="G177" s="16"/>
    </row>
    <row r="178" spans="7:7" x14ac:dyDescent="0.25">
      <c r="G178" s="16"/>
    </row>
    <row r="179" spans="7:7" x14ac:dyDescent="0.25">
      <c r="G179" s="16"/>
    </row>
    <row r="180" spans="7:7" x14ac:dyDescent="0.25">
      <c r="G180" s="16"/>
    </row>
    <row r="181" spans="7:7" x14ac:dyDescent="0.25">
      <c r="G181" s="16"/>
    </row>
    <row r="182" spans="7:7" x14ac:dyDescent="0.25">
      <c r="G182" s="16"/>
    </row>
    <row r="183" spans="7:7" x14ac:dyDescent="0.25">
      <c r="G183" s="16"/>
    </row>
    <row r="184" spans="7:7" x14ac:dyDescent="0.25">
      <c r="G184" s="16"/>
    </row>
    <row r="185" spans="7:7" x14ac:dyDescent="0.25">
      <c r="G185" s="16"/>
    </row>
    <row r="186" spans="7:7" x14ac:dyDescent="0.25">
      <c r="G186" s="16"/>
    </row>
    <row r="187" spans="7:7" x14ac:dyDescent="0.25">
      <c r="G187" s="16"/>
    </row>
    <row r="188" spans="7:7" x14ac:dyDescent="0.25">
      <c r="G188" s="16"/>
    </row>
    <row r="189" spans="7:7" x14ac:dyDescent="0.25">
      <c r="G189" s="16"/>
    </row>
    <row r="190" spans="7:7" x14ac:dyDescent="0.25">
      <c r="G190" s="16"/>
    </row>
    <row r="191" spans="7:7" x14ac:dyDescent="0.25">
      <c r="G191" s="16"/>
    </row>
    <row r="192" spans="7:7" x14ac:dyDescent="0.25">
      <c r="G192" s="16"/>
    </row>
    <row r="193" spans="7:7" x14ac:dyDescent="0.25">
      <c r="G193" s="16"/>
    </row>
    <row r="194" spans="7:7" x14ac:dyDescent="0.25">
      <c r="G194" s="16"/>
    </row>
    <row r="195" spans="7:7" x14ac:dyDescent="0.25">
      <c r="G195" s="16"/>
    </row>
    <row r="196" spans="7:7" x14ac:dyDescent="0.25">
      <c r="G196" s="16"/>
    </row>
    <row r="197" spans="7:7" x14ac:dyDescent="0.25">
      <c r="G197" s="16"/>
    </row>
    <row r="198" spans="7:7" x14ac:dyDescent="0.25">
      <c r="G198" s="16"/>
    </row>
    <row r="199" spans="7:7" x14ac:dyDescent="0.25">
      <c r="G199" s="16"/>
    </row>
    <row r="200" spans="7:7" x14ac:dyDescent="0.25">
      <c r="G200" s="16"/>
    </row>
    <row r="201" spans="7:7" x14ac:dyDescent="0.25">
      <c r="G201" s="16"/>
    </row>
    <row r="202" spans="7:7" x14ac:dyDescent="0.25">
      <c r="G202" s="16"/>
    </row>
    <row r="203" spans="7:7" x14ac:dyDescent="0.25">
      <c r="G203" s="16"/>
    </row>
  </sheetData>
  <mergeCells count="27">
    <mergeCell ref="E7:J7"/>
    <mergeCell ref="B2:D2"/>
    <mergeCell ref="A4:B4"/>
    <mergeCell ref="E8:F8"/>
    <mergeCell ref="G8:H8"/>
    <mergeCell ref="I8:J8"/>
    <mergeCell ref="A12:D12"/>
    <mergeCell ref="A17:D17"/>
    <mergeCell ref="A22:D22"/>
    <mergeCell ref="A25:D25"/>
    <mergeCell ref="A29:D29"/>
    <mergeCell ref="A136:D136"/>
    <mergeCell ref="A140:D140"/>
    <mergeCell ref="A151:D151"/>
    <mergeCell ref="A11:D11"/>
    <mergeCell ref="A32:D32"/>
    <mergeCell ref="A88:D88"/>
    <mergeCell ref="A79:D79"/>
    <mergeCell ref="A89:D89"/>
    <mergeCell ref="A97:D97"/>
    <mergeCell ref="A110:D110"/>
    <mergeCell ref="A130:D130"/>
    <mergeCell ref="A33:D33"/>
    <mergeCell ref="A38:D38"/>
    <mergeCell ref="A43:D43"/>
    <mergeCell ref="A72:D72"/>
    <mergeCell ref="A75:D75"/>
  </mergeCells>
  <pageMargins left="0.16" right="0.118110236220472" top="0.75" bottom="0.15748031496063" header="0.118110236220472" footer="0.118110236220472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6"/>
  <sheetViews>
    <sheetView topLeftCell="A10" zoomScale="98" zoomScaleNormal="98" workbookViewId="0">
      <selection activeCell="B17" sqref="B17"/>
    </sheetView>
  </sheetViews>
  <sheetFormatPr defaultRowHeight="15" x14ac:dyDescent="0.25"/>
  <cols>
    <col min="1" max="1" width="6.42578125" style="140" customWidth="1"/>
    <col min="2" max="2" width="40.7109375" style="140" customWidth="1"/>
    <col min="3" max="7" width="9.140625" style="140"/>
    <col min="8" max="8" width="11.85546875" style="140" customWidth="1"/>
    <col min="9" max="9" width="9.140625" style="140"/>
    <col min="10" max="10" width="12" style="140" customWidth="1"/>
    <col min="11" max="11" width="9.140625" style="140"/>
    <col min="12" max="12" width="25.85546875" style="64" customWidth="1"/>
    <col min="13" max="16384" width="9.140625" style="140"/>
  </cols>
  <sheetData>
    <row r="1" spans="1:12" s="100" customFormat="1" x14ac:dyDescent="0.3">
      <c r="A1" s="95"/>
      <c r="B1" s="96" t="s">
        <v>233</v>
      </c>
      <c r="C1" s="95"/>
      <c r="D1" s="95"/>
      <c r="E1" s="97"/>
      <c r="F1" s="95"/>
      <c r="G1" s="95"/>
      <c r="H1" s="98"/>
      <c r="I1" s="98"/>
      <c r="J1" s="99"/>
      <c r="K1" s="99"/>
    </row>
    <row r="2" spans="1:12" s="100" customFormat="1" x14ac:dyDescent="0.3">
      <c r="A2" s="95"/>
      <c r="B2" s="264" t="s">
        <v>222</v>
      </c>
      <c r="C2" s="264"/>
      <c r="D2" s="264"/>
      <c r="E2" s="264"/>
      <c r="F2" s="264"/>
      <c r="G2" s="95"/>
      <c r="H2" s="95"/>
      <c r="I2" s="95"/>
      <c r="J2" s="95"/>
      <c r="K2" s="95"/>
    </row>
    <row r="3" spans="1:12" s="100" customFormat="1" x14ac:dyDescent="0.3">
      <c r="A3" s="95"/>
      <c r="B3" s="95"/>
      <c r="C3" s="95"/>
      <c r="D3" s="95"/>
      <c r="E3" s="97"/>
      <c r="F3" s="95"/>
      <c r="G3" s="95"/>
      <c r="H3" s="95"/>
      <c r="I3" s="98"/>
      <c r="J3" s="99"/>
      <c r="K3" s="99"/>
    </row>
    <row r="4" spans="1:12" s="100" customFormat="1" x14ac:dyDescent="0.3">
      <c r="A4" s="264" t="s">
        <v>106</v>
      </c>
      <c r="B4" s="264"/>
      <c r="C4" s="95"/>
      <c r="D4" s="95"/>
      <c r="E4" s="97"/>
      <c r="F4" s="95"/>
      <c r="G4" s="95"/>
      <c r="H4" s="95"/>
      <c r="I4" s="98"/>
      <c r="J4" s="99"/>
      <c r="K4" s="99"/>
    </row>
    <row r="5" spans="1:12" s="100" customFormat="1" x14ac:dyDescent="0.3">
      <c r="A5" s="95"/>
      <c r="B5" s="95" t="s">
        <v>22</v>
      </c>
      <c r="C5" s="264" t="s">
        <v>104</v>
      </c>
      <c r="D5" s="264"/>
      <c r="E5" s="264"/>
      <c r="F5" s="264"/>
      <c r="G5" s="95"/>
      <c r="H5" s="101">
        <f>K33</f>
        <v>0</v>
      </c>
      <c r="I5" s="98" t="s">
        <v>123</v>
      </c>
      <c r="J5" s="99"/>
      <c r="K5" s="99"/>
    </row>
    <row r="6" spans="1:12" s="100" customFormat="1" ht="15.75" x14ac:dyDescent="0.3">
      <c r="A6" s="102"/>
      <c r="B6" s="102"/>
      <c r="C6" s="102"/>
      <c r="D6" s="102"/>
      <c r="E6" s="103"/>
      <c r="F6" s="102"/>
      <c r="G6" s="102"/>
      <c r="H6" s="95"/>
      <c r="I6" s="99"/>
      <c r="J6" s="99"/>
      <c r="K6" s="99"/>
    </row>
    <row r="7" spans="1:12" s="1" customFormat="1" ht="12.75" x14ac:dyDescent="0.25">
      <c r="A7" s="126"/>
      <c r="B7" s="127"/>
      <c r="C7" s="128"/>
      <c r="D7" s="128"/>
      <c r="E7" s="128"/>
      <c r="F7" s="129"/>
      <c r="G7" s="129"/>
      <c r="H7" s="129"/>
      <c r="I7" s="129"/>
      <c r="J7" s="130"/>
      <c r="K7" s="131"/>
      <c r="L7" s="24"/>
    </row>
    <row r="8" spans="1:12" s="1" customFormat="1" ht="12" customHeight="1" x14ac:dyDescent="0.25">
      <c r="A8" s="32"/>
      <c r="B8" s="33" t="s">
        <v>74</v>
      </c>
      <c r="C8" s="34"/>
      <c r="D8" s="35"/>
      <c r="E8" s="250" t="s">
        <v>75</v>
      </c>
      <c r="F8" s="251"/>
      <c r="G8" s="251"/>
      <c r="H8" s="251"/>
      <c r="I8" s="251"/>
      <c r="J8" s="252"/>
      <c r="K8" s="36" t="s">
        <v>61</v>
      </c>
      <c r="L8" s="24"/>
    </row>
    <row r="9" spans="1:12" s="132" customFormat="1" ht="48" customHeight="1" x14ac:dyDescent="0.25">
      <c r="A9" s="37" t="s">
        <v>0</v>
      </c>
      <c r="B9" s="38" t="s">
        <v>76</v>
      </c>
      <c r="C9" s="38" t="s">
        <v>77</v>
      </c>
      <c r="D9" s="38" t="s">
        <v>78</v>
      </c>
      <c r="E9" s="243" t="s">
        <v>116</v>
      </c>
      <c r="F9" s="244"/>
      <c r="G9" s="243" t="s">
        <v>108</v>
      </c>
      <c r="H9" s="244"/>
      <c r="I9" s="243" t="s">
        <v>109</v>
      </c>
      <c r="J9" s="244"/>
      <c r="K9" s="36"/>
      <c r="L9" s="45"/>
    </row>
    <row r="10" spans="1:12" s="1" customFormat="1" x14ac:dyDescent="0.25">
      <c r="A10" s="39"/>
      <c r="B10" s="40"/>
      <c r="C10" s="41"/>
      <c r="D10" s="41"/>
      <c r="E10" s="42" t="s">
        <v>79</v>
      </c>
      <c r="F10" s="42" t="s">
        <v>80</v>
      </c>
      <c r="G10" s="42" t="s">
        <v>79</v>
      </c>
      <c r="H10" s="42" t="s">
        <v>80</v>
      </c>
      <c r="I10" s="42" t="s">
        <v>79</v>
      </c>
      <c r="J10" s="42" t="s">
        <v>80</v>
      </c>
      <c r="K10" s="36"/>
      <c r="L10" s="24"/>
    </row>
    <row r="11" spans="1:12" s="1" customFormat="1" x14ac:dyDescent="0.25">
      <c r="A11" s="43"/>
      <c r="B11" s="44">
        <v>2</v>
      </c>
      <c r="C11" s="43">
        <v>3</v>
      </c>
      <c r="D11" s="43">
        <v>4</v>
      </c>
      <c r="E11" s="42">
        <v>5</v>
      </c>
      <c r="F11" s="42" t="s">
        <v>1</v>
      </c>
      <c r="G11" s="42">
        <v>7</v>
      </c>
      <c r="H11" s="42" t="s">
        <v>2</v>
      </c>
      <c r="I11" s="42">
        <v>9</v>
      </c>
      <c r="J11" s="42" t="s">
        <v>3</v>
      </c>
      <c r="K11" s="42" t="s">
        <v>4</v>
      </c>
      <c r="L11" s="24"/>
    </row>
    <row r="12" spans="1:12" s="1" customFormat="1" ht="12.75" x14ac:dyDescent="0.25">
      <c r="A12" s="46"/>
      <c r="B12" s="133" t="s">
        <v>81</v>
      </c>
      <c r="C12" s="134"/>
      <c r="D12" s="135"/>
      <c r="E12" s="59"/>
      <c r="F12" s="60"/>
      <c r="G12" s="59"/>
      <c r="H12" s="60"/>
      <c r="I12" s="59"/>
      <c r="J12" s="61"/>
      <c r="K12" s="104"/>
      <c r="L12" s="24"/>
    </row>
    <row r="13" spans="1:12" s="192" customFormat="1" ht="12" x14ac:dyDescent="0.2">
      <c r="A13" s="188">
        <v>1</v>
      </c>
      <c r="B13" s="193" t="s">
        <v>211</v>
      </c>
      <c r="C13" s="189" t="s">
        <v>14</v>
      </c>
      <c r="D13" s="190">
        <v>3</v>
      </c>
      <c r="E13" s="175">
        <v>0</v>
      </c>
      <c r="F13" s="176">
        <f t="shared" ref="F13:F26" si="0">E13*D13</f>
        <v>0</v>
      </c>
      <c r="G13" s="175">
        <v>0</v>
      </c>
      <c r="H13" s="176">
        <f t="shared" ref="H13:H26" si="1">G13*D13</f>
        <v>0</v>
      </c>
      <c r="I13" s="175">
        <v>0</v>
      </c>
      <c r="J13" s="177">
        <f t="shared" ref="J13:J26" si="2">I13*D13</f>
        <v>0</v>
      </c>
      <c r="K13" s="191">
        <f t="shared" ref="K13:K26" si="3">F13+H13+J13</f>
        <v>0</v>
      </c>
    </row>
    <row r="14" spans="1:12" s="192" customFormat="1" ht="12" x14ac:dyDescent="0.2">
      <c r="A14" s="188">
        <v>2</v>
      </c>
      <c r="B14" s="193" t="s">
        <v>212</v>
      </c>
      <c r="C14" s="189" t="s">
        <v>14</v>
      </c>
      <c r="D14" s="190">
        <v>4</v>
      </c>
      <c r="E14" s="175">
        <v>0</v>
      </c>
      <c r="F14" s="176">
        <f t="shared" si="0"/>
        <v>0</v>
      </c>
      <c r="G14" s="175">
        <v>0</v>
      </c>
      <c r="H14" s="176">
        <f t="shared" si="1"/>
        <v>0</v>
      </c>
      <c r="I14" s="175">
        <v>0</v>
      </c>
      <c r="J14" s="177">
        <f t="shared" si="2"/>
        <v>0</v>
      </c>
      <c r="K14" s="191">
        <f t="shared" si="3"/>
        <v>0</v>
      </c>
    </row>
    <row r="15" spans="1:12" s="192" customFormat="1" ht="12" x14ac:dyDescent="0.2">
      <c r="A15" s="188">
        <v>3</v>
      </c>
      <c r="B15" s="193" t="s">
        <v>213</v>
      </c>
      <c r="C15" s="189" t="s">
        <v>14</v>
      </c>
      <c r="D15" s="190">
        <v>2</v>
      </c>
      <c r="E15" s="175">
        <v>0</v>
      </c>
      <c r="F15" s="176">
        <f t="shared" si="0"/>
        <v>0</v>
      </c>
      <c r="G15" s="175">
        <v>0</v>
      </c>
      <c r="H15" s="176">
        <f t="shared" si="1"/>
        <v>0</v>
      </c>
      <c r="I15" s="175">
        <v>0</v>
      </c>
      <c r="J15" s="177">
        <f t="shared" si="2"/>
        <v>0</v>
      </c>
      <c r="K15" s="191">
        <f t="shared" si="3"/>
        <v>0</v>
      </c>
    </row>
    <row r="16" spans="1:12" s="192" customFormat="1" ht="12" x14ac:dyDescent="0.2">
      <c r="A16" s="188">
        <v>4</v>
      </c>
      <c r="B16" s="193" t="s">
        <v>214</v>
      </c>
      <c r="C16" s="189" t="s">
        <v>14</v>
      </c>
      <c r="D16" s="190">
        <v>4</v>
      </c>
      <c r="E16" s="175">
        <v>0</v>
      </c>
      <c r="F16" s="176">
        <f t="shared" si="0"/>
        <v>0</v>
      </c>
      <c r="G16" s="175">
        <v>0</v>
      </c>
      <c r="H16" s="176">
        <f t="shared" si="1"/>
        <v>0</v>
      </c>
      <c r="I16" s="175">
        <v>0</v>
      </c>
      <c r="J16" s="177">
        <f t="shared" si="2"/>
        <v>0</v>
      </c>
      <c r="K16" s="191">
        <f t="shared" si="3"/>
        <v>0</v>
      </c>
    </row>
    <row r="17" spans="1:12" s="192" customFormat="1" ht="12" x14ac:dyDescent="0.2">
      <c r="A17" s="188">
        <v>5</v>
      </c>
      <c r="B17" s="193" t="s">
        <v>215</v>
      </c>
      <c r="C17" s="189" t="s">
        <v>14</v>
      </c>
      <c r="D17" s="190">
        <v>5</v>
      </c>
      <c r="E17" s="175">
        <v>0</v>
      </c>
      <c r="F17" s="176">
        <f t="shared" si="0"/>
        <v>0</v>
      </c>
      <c r="G17" s="175">
        <v>0</v>
      </c>
      <c r="H17" s="176">
        <f t="shared" si="1"/>
        <v>0</v>
      </c>
      <c r="I17" s="175">
        <v>0</v>
      </c>
      <c r="J17" s="177">
        <f t="shared" si="2"/>
        <v>0</v>
      </c>
      <c r="K17" s="191">
        <f t="shared" si="3"/>
        <v>0</v>
      </c>
    </row>
    <row r="18" spans="1:12" s="192" customFormat="1" ht="12" x14ac:dyDescent="0.2">
      <c r="A18" s="188">
        <v>6</v>
      </c>
      <c r="B18" s="193" t="s">
        <v>216</v>
      </c>
      <c r="C18" s="189" t="s">
        <v>14</v>
      </c>
      <c r="D18" s="190">
        <v>4</v>
      </c>
      <c r="E18" s="175">
        <v>0</v>
      </c>
      <c r="F18" s="176">
        <f t="shared" si="0"/>
        <v>0</v>
      </c>
      <c r="G18" s="175">
        <v>0</v>
      </c>
      <c r="H18" s="176">
        <f t="shared" si="1"/>
        <v>0</v>
      </c>
      <c r="I18" s="175">
        <v>0</v>
      </c>
      <c r="J18" s="177">
        <f t="shared" si="2"/>
        <v>0</v>
      </c>
      <c r="K18" s="191">
        <f t="shared" si="3"/>
        <v>0</v>
      </c>
    </row>
    <row r="19" spans="1:12" s="192" customFormat="1" ht="12" x14ac:dyDescent="0.2">
      <c r="A19" s="188">
        <v>7</v>
      </c>
      <c r="B19" s="193" t="s">
        <v>217</v>
      </c>
      <c r="C19" s="189" t="s">
        <v>14</v>
      </c>
      <c r="D19" s="190">
        <v>2</v>
      </c>
      <c r="E19" s="175">
        <v>0</v>
      </c>
      <c r="F19" s="176">
        <f t="shared" si="0"/>
        <v>0</v>
      </c>
      <c r="G19" s="175">
        <v>0</v>
      </c>
      <c r="H19" s="176">
        <f t="shared" si="1"/>
        <v>0</v>
      </c>
      <c r="I19" s="175">
        <v>0</v>
      </c>
      <c r="J19" s="177">
        <f t="shared" si="2"/>
        <v>0</v>
      </c>
      <c r="K19" s="191">
        <f t="shared" si="3"/>
        <v>0</v>
      </c>
    </row>
    <row r="20" spans="1:12" s="192" customFormat="1" ht="12" x14ac:dyDescent="0.2">
      <c r="A20" s="188">
        <v>8</v>
      </c>
      <c r="B20" s="193" t="s">
        <v>218</v>
      </c>
      <c r="C20" s="189" t="s">
        <v>14</v>
      </c>
      <c r="D20" s="190">
        <v>2</v>
      </c>
      <c r="E20" s="175">
        <v>0</v>
      </c>
      <c r="F20" s="176">
        <f t="shared" si="0"/>
        <v>0</v>
      </c>
      <c r="G20" s="175">
        <v>0</v>
      </c>
      <c r="H20" s="176">
        <f t="shared" si="1"/>
        <v>0</v>
      </c>
      <c r="I20" s="175">
        <v>0</v>
      </c>
      <c r="J20" s="177">
        <f t="shared" si="2"/>
        <v>0</v>
      </c>
      <c r="K20" s="191">
        <f t="shared" si="3"/>
        <v>0</v>
      </c>
    </row>
    <row r="21" spans="1:12" s="192" customFormat="1" ht="24" x14ac:dyDescent="0.2">
      <c r="A21" s="188">
        <v>9</v>
      </c>
      <c r="B21" s="193" t="s">
        <v>219</v>
      </c>
      <c r="C21" s="189" t="s">
        <v>14</v>
      </c>
      <c r="D21" s="190">
        <v>1</v>
      </c>
      <c r="E21" s="175">
        <v>0</v>
      </c>
      <c r="F21" s="176">
        <f t="shared" si="0"/>
        <v>0</v>
      </c>
      <c r="G21" s="175">
        <v>0</v>
      </c>
      <c r="H21" s="176">
        <f t="shared" si="1"/>
        <v>0</v>
      </c>
      <c r="I21" s="175">
        <v>0</v>
      </c>
      <c r="J21" s="177">
        <f t="shared" si="2"/>
        <v>0</v>
      </c>
      <c r="K21" s="191">
        <f t="shared" si="3"/>
        <v>0</v>
      </c>
    </row>
    <row r="22" spans="1:12" s="192" customFormat="1" ht="12" x14ac:dyDescent="0.2">
      <c r="A22" s="188">
        <v>10</v>
      </c>
      <c r="B22" s="193" t="s">
        <v>254</v>
      </c>
      <c r="C22" s="189" t="s">
        <v>14</v>
      </c>
      <c r="D22" s="190">
        <v>4</v>
      </c>
      <c r="E22" s="175">
        <v>0</v>
      </c>
      <c r="F22" s="176">
        <f t="shared" si="0"/>
        <v>0</v>
      </c>
      <c r="G22" s="175">
        <v>0</v>
      </c>
      <c r="H22" s="176">
        <f t="shared" si="1"/>
        <v>0</v>
      </c>
      <c r="I22" s="175">
        <v>0</v>
      </c>
      <c r="J22" s="177">
        <f t="shared" si="2"/>
        <v>0</v>
      </c>
      <c r="K22" s="191">
        <f t="shared" si="3"/>
        <v>0</v>
      </c>
    </row>
    <row r="23" spans="1:12" s="192" customFormat="1" ht="16.5" customHeight="1" x14ac:dyDescent="0.2">
      <c r="A23" s="188">
        <v>11</v>
      </c>
      <c r="B23" s="194" t="s">
        <v>220</v>
      </c>
      <c r="C23" s="189" t="s">
        <v>14</v>
      </c>
      <c r="D23" s="190">
        <v>1</v>
      </c>
      <c r="E23" s="175">
        <v>0</v>
      </c>
      <c r="F23" s="176">
        <f t="shared" si="0"/>
        <v>0</v>
      </c>
      <c r="G23" s="175">
        <v>0</v>
      </c>
      <c r="H23" s="176">
        <f t="shared" si="1"/>
        <v>0</v>
      </c>
      <c r="I23" s="175">
        <v>0</v>
      </c>
      <c r="J23" s="177">
        <f t="shared" si="2"/>
        <v>0</v>
      </c>
      <c r="K23" s="191">
        <f t="shared" si="3"/>
        <v>0</v>
      </c>
    </row>
    <row r="24" spans="1:12" s="192" customFormat="1" ht="12" x14ac:dyDescent="0.2">
      <c r="A24" s="188">
        <v>12</v>
      </c>
      <c r="B24" s="193" t="s">
        <v>221</v>
      </c>
      <c r="C24" s="189" t="s">
        <v>14</v>
      </c>
      <c r="D24" s="190">
        <v>2</v>
      </c>
      <c r="E24" s="175">
        <v>0</v>
      </c>
      <c r="F24" s="176">
        <f t="shared" si="0"/>
        <v>0</v>
      </c>
      <c r="G24" s="175">
        <v>0</v>
      </c>
      <c r="H24" s="176">
        <f t="shared" si="1"/>
        <v>0</v>
      </c>
      <c r="I24" s="175">
        <v>0</v>
      </c>
      <c r="J24" s="177">
        <f t="shared" si="2"/>
        <v>0</v>
      </c>
      <c r="K24" s="191">
        <f t="shared" si="3"/>
        <v>0</v>
      </c>
    </row>
    <row r="25" spans="1:12" s="192" customFormat="1" ht="12" x14ac:dyDescent="0.2">
      <c r="A25" s="188">
        <v>13</v>
      </c>
      <c r="B25" s="207" t="s">
        <v>253</v>
      </c>
      <c r="C25" s="189" t="s">
        <v>89</v>
      </c>
      <c r="D25" s="190">
        <v>1</v>
      </c>
      <c r="E25" s="175">
        <v>0</v>
      </c>
      <c r="F25" s="176">
        <f t="shared" si="0"/>
        <v>0</v>
      </c>
      <c r="G25" s="175">
        <v>0</v>
      </c>
      <c r="H25" s="176">
        <f t="shared" si="1"/>
        <v>0</v>
      </c>
      <c r="I25" s="175">
        <v>0</v>
      </c>
      <c r="J25" s="177">
        <f t="shared" si="2"/>
        <v>0</v>
      </c>
      <c r="K25" s="191">
        <f t="shared" si="3"/>
        <v>0</v>
      </c>
    </row>
    <row r="26" spans="1:12" s="192" customFormat="1" ht="48" x14ac:dyDescent="0.2">
      <c r="A26" s="188">
        <v>14</v>
      </c>
      <c r="B26" s="193" t="s">
        <v>92</v>
      </c>
      <c r="C26" s="189" t="s">
        <v>89</v>
      </c>
      <c r="D26" s="190">
        <v>1</v>
      </c>
      <c r="E26" s="175">
        <v>0</v>
      </c>
      <c r="F26" s="176">
        <f t="shared" si="0"/>
        <v>0</v>
      </c>
      <c r="G26" s="175">
        <v>0</v>
      </c>
      <c r="H26" s="176">
        <f t="shared" si="1"/>
        <v>0</v>
      </c>
      <c r="I26" s="175">
        <v>0</v>
      </c>
      <c r="J26" s="177">
        <f t="shared" si="2"/>
        <v>0</v>
      </c>
      <c r="K26" s="191">
        <f t="shared" si="3"/>
        <v>0</v>
      </c>
    </row>
    <row r="27" spans="1:12" s="1" customFormat="1" ht="12.75" x14ac:dyDescent="0.25">
      <c r="A27" s="69"/>
      <c r="B27" s="137" t="s">
        <v>67</v>
      </c>
      <c r="C27" s="69"/>
      <c r="D27" s="55"/>
      <c r="E27" s="55"/>
      <c r="F27" s="55">
        <f>SUM(F12:F26)</f>
        <v>0</v>
      </c>
      <c r="G27" s="55"/>
      <c r="H27" s="55">
        <f>SUM(H12:H26)</f>
        <v>0</v>
      </c>
      <c r="I27" s="55"/>
      <c r="J27" s="55">
        <f>SUM(J12:J26)</f>
        <v>0</v>
      </c>
      <c r="K27" s="9">
        <f t="shared" ref="K27" si="4">F27+H27+J27</f>
        <v>0</v>
      </c>
      <c r="L27" s="24"/>
    </row>
    <row r="28" spans="1:12" s="1" customFormat="1" ht="12.75" x14ac:dyDescent="0.25">
      <c r="A28" s="69"/>
      <c r="B28" s="138" t="s">
        <v>82</v>
      </c>
      <c r="C28" s="69"/>
      <c r="D28" s="139">
        <v>0</v>
      </c>
      <c r="E28" s="55"/>
      <c r="F28" s="55"/>
      <c r="G28" s="55"/>
      <c r="H28" s="55"/>
      <c r="I28" s="55"/>
      <c r="J28" s="55"/>
      <c r="K28" s="55">
        <f>K27*D28</f>
        <v>0</v>
      </c>
      <c r="L28" s="24"/>
    </row>
    <row r="29" spans="1:12" s="1" customFormat="1" ht="12.75" x14ac:dyDescent="0.25">
      <c r="A29" s="69"/>
      <c r="B29" s="138" t="s">
        <v>69</v>
      </c>
      <c r="C29" s="69"/>
      <c r="D29" s="69"/>
      <c r="E29" s="55"/>
      <c r="F29" s="55"/>
      <c r="G29" s="55"/>
      <c r="H29" s="55"/>
      <c r="I29" s="55"/>
      <c r="J29" s="55"/>
      <c r="K29" s="9">
        <f>SUM(K27:K28)</f>
        <v>0</v>
      </c>
      <c r="L29" s="24"/>
    </row>
    <row r="30" spans="1:12" s="1" customFormat="1" ht="12.75" x14ac:dyDescent="0.25">
      <c r="A30" s="69"/>
      <c r="B30" s="138" t="s">
        <v>83</v>
      </c>
      <c r="C30" s="69"/>
      <c r="D30" s="139">
        <v>0</v>
      </c>
      <c r="E30" s="55"/>
      <c r="F30" s="55"/>
      <c r="G30" s="55"/>
      <c r="H30" s="55"/>
      <c r="I30" s="55"/>
      <c r="J30" s="55"/>
      <c r="K30" s="55">
        <f>K29*D30</f>
        <v>0</v>
      </c>
      <c r="L30" s="24"/>
    </row>
    <row r="31" spans="1:12" s="1" customFormat="1" ht="12.75" x14ac:dyDescent="0.25">
      <c r="A31" s="69"/>
      <c r="B31" s="137" t="s">
        <v>61</v>
      </c>
      <c r="C31" s="69"/>
      <c r="D31" s="69"/>
      <c r="E31" s="55"/>
      <c r="F31" s="55"/>
      <c r="G31" s="55"/>
      <c r="H31" s="55"/>
      <c r="I31" s="55"/>
      <c r="J31" s="55"/>
      <c r="K31" s="9">
        <f>K29+K30</f>
        <v>0</v>
      </c>
      <c r="L31" s="24"/>
    </row>
    <row r="32" spans="1:12" s="1" customFormat="1" ht="12.75" x14ac:dyDescent="0.25">
      <c r="A32" s="114"/>
      <c r="B32" s="137" t="s">
        <v>71</v>
      </c>
      <c r="C32" s="69"/>
      <c r="D32" s="80">
        <v>0.18</v>
      </c>
      <c r="E32" s="55"/>
      <c r="F32" s="55"/>
      <c r="G32" s="55"/>
      <c r="H32" s="55"/>
      <c r="I32" s="55"/>
      <c r="J32" s="55"/>
      <c r="K32" s="55">
        <f>K31*D32</f>
        <v>0</v>
      </c>
      <c r="L32" s="24"/>
    </row>
    <row r="33" spans="1:12" s="1" customFormat="1" ht="12.75" x14ac:dyDescent="0.25">
      <c r="A33" s="116"/>
      <c r="B33" s="117" t="s">
        <v>84</v>
      </c>
      <c r="C33" s="42"/>
      <c r="D33" s="42"/>
      <c r="E33" s="85"/>
      <c r="F33" s="85"/>
      <c r="G33" s="85"/>
      <c r="H33" s="85"/>
      <c r="I33" s="85"/>
      <c r="J33" s="85"/>
      <c r="K33" s="86">
        <f>SUM(K31:K32)</f>
        <v>0</v>
      </c>
      <c r="L33" s="24"/>
    </row>
    <row r="34" spans="1:12" x14ac:dyDescent="0.25">
      <c r="L34" s="24"/>
    </row>
    <row r="35" spans="1:12" x14ac:dyDescent="0.25">
      <c r="L35" s="24"/>
    </row>
    <row r="36" spans="1:12" x14ac:dyDescent="0.25">
      <c r="L36" s="24"/>
    </row>
  </sheetData>
  <mergeCells count="7">
    <mergeCell ref="A4:B4"/>
    <mergeCell ref="B2:F2"/>
    <mergeCell ref="C5:F5"/>
    <mergeCell ref="E8:J8"/>
    <mergeCell ref="E9:F9"/>
    <mergeCell ref="G9:H9"/>
    <mergeCell ref="I9:J9"/>
  </mergeCells>
  <pageMargins left="0.7" right="0.7" top="0.75" bottom="0.75" header="0.3" footer="0.3"/>
  <pageSetup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0"/>
  <sheetViews>
    <sheetView topLeftCell="A9" zoomScale="98" zoomScaleNormal="98" workbookViewId="0">
      <selection activeCell="B28" sqref="B28"/>
    </sheetView>
  </sheetViews>
  <sheetFormatPr defaultRowHeight="15" x14ac:dyDescent="0.25"/>
  <cols>
    <col min="1" max="1" width="2.7109375" style="140" bestFit="1" customWidth="1"/>
    <col min="2" max="2" width="51.28515625" style="140" customWidth="1"/>
    <col min="3" max="3" width="11.140625" style="140" bestFit="1" customWidth="1"/>
    <col min="4" max="4" width="6.85546875" style="140" bestFit="1" customWidth="1"/>
    <col min="5" max="5" width="12.28515625" style="140" customWidth="1"/>
    <col min="6" max="6" width="9.42578125" style="140" customWidth="1"/>
    <col min="7" max="7" width="11.7109375" style="140" customWidth="1"/>
    <col min="8" max="8" width="5.28515625" style="140" bestFit="1" customWidth="1"/>
    <col min="9" max="9" width="11.140625" style="140" customWidth="1"/>
    <col min="10" max="10" width="11" style="140" customWidth="1"/>
    <col min="11" max="11" width="8.7109375" style="140" bestFit="1" customWidth="1"/>
    <col min="12" max="12" width="25.85546875" style="64" customWidth="1"/>
    <col min="13" max="16384" width="9.140625" style="140"/>
  </cols>
  <sheetData>
    <row r="1" spans="1:14" s="100" customFormat="1" ht="15.75" x14ac:dyDescent="0.3">
      <c r="A1" s="141"/>
      <c r="B1" s="96" t="s">
        <v>256</v>
      </c>
      <c r="C1" s="95"/>
      <c r="D1" s="95"/>
      <c r="E1" s="97"/>
      <c r="F1" s="95"/>
      <c r="G1" s="95"/>
      <c r="H1" s="98"/>
      <c r="I1" s="98"/>
      <c r="J1" s="99"/>
      <c r="K1" s="99"/>
    </row>
    <row r="2" spans="1:14" s="100" customFormat="1" ht="15.75" x14ac:dyDescent="0.3">
      <c r="A2" s="141"/>
      <c r="B2" s="264" t="s">
        <v>234</v>
      </c>
      <c r="C2" s="264"/>
      <c r="D2" s="264"/>
      <c r="E2" s="264"/>
      <c r="F2" s="264"/>
      <c r="G2" s="95"/>
      <c r="H2" s="95"/>
      <c r="I2" s="95"/>
      <c r="J2" s="95"/>
      <c r="K2" s="95"/>
    </row>
    <row r="3" spans="1:14" s="100" customFormat="1" ht="15.75" x14ac:dyDescent="0.3">
      <c r="A3" s="141"/>
      <c r="B3" s="95"/>
      <c r="C3" s="95"/>
      <c r="D3" s="95"/>
      <c r="E3" s="97"/>
      <c r="F3" s="95"/>
      <c r="G3" s="95"/>
      <c r="H3" s="95"/>
      <c r="I3" s="98"/>
      <c r="J3" s="99"/>
      <c r="K3" s="99"/>
    </row>
    <row r="4" spans="1:14" s="100" customFormat="1" ht="15.75" x14ac:dyDescent="0.3">
      <c r="A4" s="141"/>
      <c r="B4" s="95" t="s">
        <v>107</v>
      </c>
      <c r="C4" s="95"/>
      <c r="D4" s="95"/>
      <c r="E4" s="97"/>
      <c r="F4" s="95"/>
      <c r="G4" s="95"/>
      <c r="H4" s="95"/>
      <c r="I4" s="98"/>
      <c r="J4" s="99"/>
      <c r="K4" s="99"/>
    </row>
    <row r="5" spans="1:14" s="100" customFormat="1" ht="15.75" x14ac:dyDescent="0.3">
      <c r="A5" s="141"/>
      <c r="B5" s="95" t="s">
        <v>22</v>
      </c>
      <c r="C5" s="264" t="s">
        <v>104</v>
      </c>
      <c r="D5" s="264"/>
      <c r="E5" s="264"/>
      <c r="F5" s="264"/>
      <c r="G5" s="95"/>
      <c r="H5" s="101">
        <f>K30</f>
        <v>0</v>
      </c>
      <c r="I5" s="98" t="s">
        <v>123</v>
      </c>
      <c r="J5" s="99"/>
      <c r="K5" s="99"/>
    </row>
    <row r="6" spans="1:14" s="100" customFormat="1" ht="15.75" x14ac:dyDescent="0.3">
      <c r="A6" s="102"/>
      <c r="B6" s="102"/>
      <c r="C6" s="102"/>
      <c r="D6" s="102"/>
      <c r="E6" s="103"/>
      <c r="F6" s="102"/>
      <c r="G6" s="102"/>
      <c r="H6" s="95"/>
      <c r="I6" s="99"/>
      <c r="J6" s="99"/>
      <c r="K6" s="99"/>
    </row>
    <row r="7" spans="1:14" s="1" customFormat="1" ht="12" customHeight="1" x14ac:dyDescent="0.25">
      <c r="A7" s="32"/>
      <c r="B7" s="33" t="s">
        <v>74</v>
      </c>
      <c r="C7" s="34"/>
      <c r="D7" s="35"/>
      <c r="E7" s="250" t="s">
        <v>75</v>
      </c>
      <c r="F7" s="251"/>
      <c r="G7" s="251"/>
      <c r="H7" s="251"/>
      <c r="I7" s="251"/>
      <c r="J7" s="252"/>
      <c r="K7" s="36" t="s">
        <v>61</v>
      </c>
      <c r="L7" s="24"/>
    </row>
    <row r="8" spans="1:14" s="132" customFormat="1" ht="48" customHeight="1" x14ac:dyDescent="0.25">
      <c r="A8" s="37" t="s">
        <v>0</v>
      </c>
      <c r="B8" s="38" t="s">
        <v>76</v>
      </c>
      <c r="C8" s="38" t="s">
        <v>77</v>
      </c>
      <c r="D8" s="38" t="s">
        <v>78</v>
      </c>
      <c r="E8" s="243" t="s">
        <v>116</v>
      </c>
      <c r="F8" s="244"/>
      <c r="G8" s="243" t="s">
        <v>108</v>
      </c>
      <c r="H8" s="244"/>
      <c r="I8" s="243" t="s">
        <v>109</v>
      </c>
      <c r="J8" s="244"/>
      <c r="K8" s="36"/>
      <c r="L8" s="45"/>
    </row>
    <row r="9" spans="1:14" s="1" customFormat="1" x14ac:dyDescent="0.25">
      <c r="A9" s="39"/>
      <c r="B9" s="40"/>
      <c r="C9" s="41"/>
      <c r="D9" s="41"/>
      <c r="E9" s="42" t="s">
        <v>79</v>
      </c>
      <c r="F9" s="42" t="s">
        <v>80</v>
      </c>
      <c r="G9" s="42" t="s">
        <v>79</v>
      </c>
      <c r="H9" s="42" t="s">
        <v>80</v>
      </c>
      <c r="I9" s="42" t="s">
        <v>79</v>
      </c>
      <c r="J9" s="42" t="s">
        <v>80</v>
      </c>
      <c r="K9" s="36"/>
      <c r="L9" s="24"/>
    </row>
    <row r="10" spans="1:14" s="1" customFormat="1" x14ac:dyDescent="0.25">
      <c r="A10" s="43"/>
      <c r="B10" s="44">
        <v>2</v>
      </c>
      <c r="C10" s="43">
        <v>3</v>
      </c>
      <c r="D10" s="43">
        <v>4</v>
      </c>
      <c r="E10" s="42">
        <v>5</v>
      </c>
      <c r="F10" s="42" t="s">
        <v>1</v>
      </c>
      <c r="G10" s="42">
        <v>7</v>
      </c>
      <c r="H10" s="42" t="s">
        <v>2</v>
      </c>
      <c r="I10" s="42">
        <v>9</v>
      </c>
      <c r="J10" s="42" t="s">
        <v>3</v>
      </c>
      <c r="K10" s="42" t="s">
        <v>4</v>
      </c>
      <c r="L10" s="24"/>
    </row>
    <row r="11" spans="1:14" s="1" customFormat="1" ht="12.75" x14ac:dyDescent="0.25">
      <c r="A11" s="46"/>
      <c r="B11" s="133" t="s">
        <v>90</v>
      </c>
      <c r="C11" s="134"/>
      <c r="D11" s="135"/>
      <c r="E11" s="59"/>
      <c r="F11" s="60"/>
      <c r="G11" s="59"/>
      <c r="H11" s="60"/>
      <c r="I11" s="59"/>
      <c r="J11" s="61"/>
      <c r="K11" s="104"/>
      <c r="N11" s="136"/>
    </row>
    <row r="12" spans="1:14" s="192" customFormat="1" ht="12" x14ac:dyDescent="0.2">
      <c r="A12" s="188">
        <v>1</v>
      </c>
      <c r="B12" s="198" t="s">
        <v>223</v>
      </c>
      <c r="C12" s="199" t="s">
        <v>23</v>
      </c>
      <c r="D12" s="199">
        <v>32</v>
      </c>
      <c r="E12" s="200">
        <v>0</v>
      </c>
      <c r="F12" s="200">
        <v>0</v>
      </c>
      <c r="G12" s="200">
        <v>0</v>
      </c>
      <c r="H12" s="200">
        <v>0</v>
      </c>
      <c r="I12" s="200">
        <v>0</v>
      </c>
      <c r="J12" s="200">
        <v>0</v>
      </c>
      <c r="K12" s="200">
        <v>0</v>
      </c>
    </row>
    <row r="13" spans="1:14" s="192" customFormat="1" ht="12" x14ac:dyDescent="0.2">
      <c r="A13" s="188">
        <v>2</v>
      </c>
      <c r="B13" s="198" t="s">
        <v>224</v>
      </c>
      <c r="C13" s="199" t="s">
        <v>23</v>
      </c>
      <c r="D13" s="199">
        <v>12</v>
      </c>
      <c r="E13" s="200">
        <v>0</v>
      </c>
      <c r="F13" s="200">
        <v>0</v>
      </c>
      <c r="G13" s="200">
        <v>0</v>
      </c>
      <c r="H13" s="200">
        <v>0</v>
      </c>
      <c r="I13" s="200">
        <v>0</v>
      </c>
      <c r="J13" s="200">
        <v>0</v>
      </c>
      <c r="K13" s="200">
        <v>0</v>
      </c>
    </row>
    <row r="14" spans="1:14" s="192" customFormat="1" ht="12" x14ac:dyDescent="0.2">
      <c r="A14" s="188">
        <v>3</v>
      </c>
      <c r="B14" s="201" t="s">
        <v>225</v>
      </c>
      <c r="C14" s="189" t="s">
        <v>14</v>
      </c>
      <c r="D14" s="190">
        <v>18</v>
      </c>
      <c r="E14" s="175">
        <v>0</v>
      </c>
      <c r="F14" s="176">
        <f t="shared" ref="F14:F23" si="0">E14*D14</f>
        <v>0</v>
      </c>
      <c r="G14" s="175">
        <v>0</v>
      </c>
      <c r="H14" s="176">
        <f t="shared" ref="H14:H23" si="1">G14*D14</f>
        <v>0</v>
      </c>
      <c r="I14" s="175">
        <v>0</v>
      </c>
      <c r="J14" s="177">
        <f t="shared" ref="J14:J23" si="2">I14*D14</f>
        <v>0</v>
      </c>
      <c r="K14" s="191">
        <f t="shared" ref="K14:K23" si="3">F14+H14+J14</f>
        <v>0</v>
      </c>
    </row>
    <row r="15" spans="1:14" s="192" customFormat="1" ht="12" x14ac:dyDescent="0.2">
      <c r="A15" s="188">
        <v>4</v>
      </c>
      <c r="B15" s="193" t="s">
        <v>226</v>
      </c>
      <c r="C15" s="189" t="s">
        <v>34</v>
      </c>
      <c r="D15" s="190">
        <v>1</v>
      </c>
      <c r="E15" s="175">
        <v>0</v>
      </c>
      <c r="F15" s="176">
        <f t="shared" si="0"/>
        <v>0</v>
      </c>
      <c r="G15" s="175">
        <v>0</v>
      </c>
      <c r="H15" s="176">
        <f t="shared" si="1"/>
        <v>0</v>
      </c>
      <c r="I15" s="175">
        <v>0</v>
      </c>
      <c r="J15" s="177">
        <f t="shared" si="2"/>
        <v>0</v>
      </c>
      <c r="K15" s="191">
        <f t="shared" si="3"/>
        <v>0</v>
      </c>
    </row>
    <row r="16" spans="1:14" s="192" customFormat="1" ht="12" x14ac:dyDescent="0.2">
      <c r="A16" s="188">
        <v>5</v>
      </c>
      <c r="B16" s="193" t="s">
        <v>227</v>
      </c>
      <c r="C16" s="189" t="s">
        <v>34</v>
      </c>
      <c r="D16" s="190">
        <v>2</v>
      </c>
      <c r="E16" s="175">
        <v>0</v>
      </c>
      <c r="F16" s="176">
        <f t="shared" si="0"/>
        <v>0</v>
      </c>
      <c r="G16" s="175">
        <v>0</v>
      </c>
      <c r="H16" s="176">
        <f t="shared" si="1"/>
        <v>0</v>
      </c>
      <c r="I16" s="175">
        <v>0</v>
      </c>
      <c r="J16" s="177">
        <f t="shared" si="2"/>
        <v>0</v>
      </c>
      <c r="K16" s="191">
        <f t="shared" si="3"/>
        <v>0</v>
      </c>
    </row>
    <row r="17" spans="1:18" s="192" customFormat="1" ht="12" x14ac:dyDescent="0.2">
      <c r="A17" s="188">
        <v>6</v>
      </c>
      <c r="B17" s="193" t="s">
        <v>228</v>
      </c>
      <c r="C17" s="189" t="s">
        <v>34</v>
      </c>
      <c r="D17" s="190">
        <v>4</v>
      </c>
      <c r="E17" s="175">
        <v>0</v>
      </c>
      <c r="F17" s="176">
        <f t="shared" si="0"/>
        <v>0</v>
      </c>
      <c r="G17" s="175">
        <v>0</v>
      </c>
      <c r="H17" s="176">
        <f t="shared" si="1"/>
        <v>0</v>
      </c>
      <c r="I17" s="175">
        <v>0</v>
      </c>
      <c r="J17" s="177">
        <f t="shared" si="2"/>
        <v>0</v>
      </c>
      <c r="K17" s="191">
        <f t="shared" si="3"/>
        <v>0</v>
      </c>
    </row>
    <row r="18" spans="1:18" s="192" customFormat="1" ht="12" x14ac:dyDescent="0.2">
      <c r="A18" s="188">
        <v>7</v>
      </c>
      <c r="B18" s="193" t="s">
        <v>229</v>
      </c>
      <c r="C18" s="189" t="s">
        <v>34</v>
      </c>
      <c r="D18" s="190">
        <v>18</v>
      </c>
      <c r="E18" s="175">
        <v>0</v>
      </c>
      <c r="F18" s="176">
        <f t="shared" si="0"/>
        <v>0</v>
      </c>
      <c r="G18" s="175">
        <v>0</v>
      </c>
      <c r="H18" s="176">
        <f t="shared" si="1"/>
        <v>0</v>
      </c>
      <c r="I18" s="175">
        <v>0</v>
      </c>
      <c r="J18" s="177">
        <f t="shared" si="2"/>
        <v>0</v>
      </c>
      <c r="K18" s="191">
        <f t="shared" si="3"/>
        <v>0</v>
      </c>
    </row>
    <row r="19" spans="1:18" s="192" customFormat="1" ht="12" x14ac:dyDescent="0.2">
      <c r="A19" s="188">
        <v>8</v>
      </c>
      <c r="B19" s="201" t="s">
        <v>230</v>
      </c>
      <c r="C19" s="189" t="s">
        <v>34</v>
      </c>
      <c r="D19" s="190">
        <v>2</v>
      </c>
      <c r="E19" s="175">
        <v>0</v>
      </c>
      <c r="F19" s="176">
        <f t="shared" si="0"/>
        <v>0</v>
      </c>
      <c r="G19" s="175">
        <v>0</v>
      </c>
      <c r="H19" s="176">
        <f t="shared" si="1"/>
        <v>0</v>
      </c>
      <c r="I19" s="175">
        <v>0</v>
      </c>
      <c r="J19" s="177">
        <f t="shared" si="2"/>
        <v>0</v>
      </c>
      <c r="K19" s="191">
        <f t="shared" si="3"/>
        <v>0</v>
      </c>
    </row>
    <row r="20" spans="1:18" s="192" customFormat="1" ht="12" x14ac:dyDescent="0.2">
      <c r="A20" s="188">
        <v>9</v>
      </c>
      <c r="B20" s="201" t="s">
        <v>231</v>
      </c>
      <c r="C20" s="189" t="s">
        <v>34</v>
      </c>
      <c r="D20" s="190">
        <v>1</v>
      </c>
      <c r="E20" s="175">
        <v>0</v>
      </c>
      <c r="F20" s="176">
        <f t="shared" si="0"/>
        <v>0</v>
      </c>
      <c r="G20" s="175">
        <v>0</v>
      </c>
      <c r="H20" s="176">
        <f t="shared" si="1"/>
        <v>0</v>
      </c>
      <c r="I20" s="175">
        <v>0</v>
      </c>
      <c r="J20" s="177">
        <f t="shared" si="2"/>
        <v>0</v>
      </c>
      <c r="K20" s="191">
        <f t="shared" si="3"/>
        <v>0</v>
      </c>
    </row>
    <row r="21" spans="1:18" s="192" customFormat="1" ht="12" x14ac:dyDescent="0.2">
      <c r="A21" s="188">
        <v>10</v>
      </c>
      <c r="B21" s="201" t="s">
        <v>232</v>
      </c>
      <c r="C21" s="189" t="s">
        <v>14</v>
      </c>
      <c r="D21" s="190">
        <v>2</v>
      </c>
      <c r="E21" s="175">
        <v>0</v>
      </c>
      <c r="F21" s="176">
        <f t="shared" si="0"/>
        <v>0</v>
      </c>
      <c r="G21" s="175">
        <v>0</v>
      </c>
      <c r="H21" s="176">
        <f t="shared" si="1"/>
        <v>0</v>
      </c>
      <c r="I21" s="175">
        <v>0</v>
      </c>
      <c r="J21" s="177">
        <f t="shared" si="2"/>
        <v>0</v>
      </c>
      <c r="K21" s="191">
        <f t="shared" si="3"/>
        <v>0</v>
      </c>
    </row>
    <row r="22" spans="1:18" s="192" customFormat="1" ht="12" x14ac:dyDescent="0.2">
      <c r="A22" s="188">
        <v>11</v>
      </c>
      <c r="B22" s="193" t="s">
        <v>252</v>
      </c>
      <c r="C22" s="189" t="s">
        <v>89</v>
      </c>
      <c r="D22" s="190">
        <v>1</v>
      </c>
      <c r="E22" s="175">
        <v>0</v>
      </c>
      <c r="F22" s="176">
        <f t="shared" si="0"/>
        <v>0</v>
      </c>
      <c r="G22" s="175">
        <v>0</v>
      </c>
      <c r="H22" s="176">
        <f t="shared" si="1"/>
        <v>0</v>
      </c>
      <c r="I22" s="175">
        <v>0</v>
      </c>
      <c r="J22" s="177">
        <f t="shared" si="2"/>
        <v>0</v>
      </c>
      <c r="K22" s="191">
        <f t="shared" si="3"/>
        <v>0</v>
      </c>
    </row>
    <row r="23" spans="1:18" s="192" customFormat="1" ht="36" x14ac:dyDescent="0.2">
      <c r="A23" s="188">
        <v>12</v>
      </c>
      <c r="B23" s="193" t="s">
        <v>92</v>
      </c>
      <c r="C23" s="189" t="s">
        <v>34</v>
      </c>
      <c r="D23" s="190">
        <v>1</v>
      </c>
      <c r="E23" s="175">
        <v>0</v>
      </c>
      <c r="F23" s="176">
        <f t="shared" si="0"/>
        <v>0</v>
      </c>
      <c r="G23" s="175">
        <v>0</v>
      </c>
      <c r="H23" s="176">
        <f t="shared" si="1"/>
        <v>0</v>
      </c>
      <c r="I23" s="175">
        <v>0</v>
      </c>
      <c r="J23" s="177">
        <f t="shared" si="2"/>
        <v>0</v>
      </c>
      <c r="K23" s="191">
        <f t="shared" si="3"/>
        <v>0</v>
      </c>
      <c r="N23" s="195"/>
      <c r="O23" s="195"/>
      <c r="P23" s="195"/>
      <c r="Q23" s="196"/>
      <c r="R23" s="197"/>
    </row>
    <row r="24" spans="1:18" s="1" customFormat="1" ht="12.75" x14ac:dyDescent="0.25">
      <c r="A24" s="69"/>
      <c r="B24" s="137" t="s">
        <v>67</v>
      </c>
      <c r="C24" s="69"/>
      <c r="D24" s="55"/>
      <c r="E24" s="55"/>
      <c r="F24" s="55">
        <f>SUM(F11:F23)</f>
        <v>0</v>
      </c>
      <c r="G24" s="55"/>
      <c r="H24" s="55">
        <f>SUM(H11:H23)</f>
        <v>0</v>
      </c>
      <c r="I24" s="55"/>
      <c r="J24" s="55">
        <f>SUM(J11:J23)</f>
        <v>0</v>
      </c>
      <c r="K24" s="9">
        <f t="shared" ref="K24" si="4">F24+H24+J24</f>
        <v>0</v>
      </c>
      <c r="L24" s="24"/>
    </row>
    <row r="25" spans="1:18" s="1" customFormat="1" ht="12.75" x14ac:dyDescent="0.25">
      <c r="A25" s="69"/>
      <c r="B25" s="138" t="s">
        <v>82</v>
      </c>
      <c r="C25" s="69"/>
      <c r="D25" s="139">
        <v>0</v>
      </c>
      <c r="E25" s="55"/>
      <c r="F25" s="55"/>
      <c r="G25" s="55"/>
      <c r="H25" s="55"/>
      <c r="I25" s="55"/>
      <c r="J25" s="55"/>
      <c r="K25" s="55">
        <f>K24*D25</f>
        <v>0</v>
      </c>
      <c r="L25" s="24"/>
    </row>
    <row r="26" spans="1:18" s="1" customFormat="1" ht="12.75" x14ac:dyDescent="0.25">
      <c r="A26" s="69"/>
      <c r="B26" s="138" t="s">
        <v>69</v>
      </c>
      <c r="C26" s="69"/>
      <c r="D26" s="69"/>
      <c r="E26" s="55"/>
      <c r="F26" s="55"/>
      <c r="G26" s="55"/>
      <c r="H26" s="55"/>
      <c r="I26" s="55"/>
      <c r="J26" s="55"/>
      <c r="K26" s="9">
        <f>SUM(K24:K25)</f>
        <v>0</v>
      </c>
      <c r="L26" s="24"/>
    </row>
    <row r="27" spans="1:18" s="1" customFormat="1" ht="12.75" x14ac:dyDescent="0.25">
      <c r="A27" s="69"/>
      <c r="B27" s="138" t="s">
        <v>83</v>
      </c>
      <c r="C27" s="69"/>
      <c r="D27" s="139">
        <v>0</v>
      </c>
      <c r="E27" s="55"/>
      <c r="F27" s="55"/>
      <c r="G27" s="55"/>
      <c r="H27" s="55"/>
      <c r="I27" s="55"/>
      <c r="J27" s="55"/>
      <c r="K27" s="55">
        <f>K26*D27</f>
        <v>0</v>
      </c>
      <c r="L27" s="24"/>
    </row>
    <row r="28" spans="1:18" s="1" customFormat="1" ht="12.75" x14ac:dyDescent="0.25">
      <c r="A28" s="69"/>
      <c r="B28" s="137" t="s">
        <v>61</v>
      </c>
      <c r="C28" s="69"/>
      <c r="D28" s="69"/>
      <c r="E28" s="55"/>
      <c r="F28" s="55"/>
      <c r="G28" s="55"/>
      <c r="H28" s="55"/>
      <c r="I28" s="55"/>
      <c r="J28" s="55"/>
      <c r="K28" s="9">
        <f>K26+K27</f>
        <v>0</v>
      </c>
      <c r="L28" s="24"/>
    </row>
    <row r="29" spans="1:18" s="1" customFormat="1" ht="12.75" x14ac:dyDescent="0.25">
      <c r="A29" s="114"/>
      <c r="B29" s="137" t="s">
        <v>71</v>
      </c>
      <c r="C29" s="69"/>
      <c r="D29" s="80">
        <v>0.18</v>
      </c>
      <c r="E29" s="55"/>
      <c r="F29" s="55"/>
      <c r="G29" s="55"/>
      <c r="H29" s="55"/>
      <c r="I29" s="55"/>
      <c r="J29" s="55"/>
      <c r="K29" s="55">
        <f>K28*D29</f>
        <v>0</v>
      </c>
      <c r="L29" s="24"/>
    </row>
    <row r="30" spans="1:18" s="1" customFormat="1" ht="12.75" x14ac:dyDescent="0.25">
      <c r="A30" s="116"/>
      <c r="B30" s="117" t="s">
        <v>84</v>
      </c>
      <c r="C30" s="42"/>
      <c r="D30" s="42"/>
      <c r="E30" s="85"/>
      <c r="F30" s="85"/>
      <c r="G30" s="85"/>
      <c r="H30" s="85"/>
      <c r="I30" s="85"/>
      <c r="J30" s="85"/>
      <c r="K30" s="86">
        <f>SUM(K28:K29)</f>
        <v>0</v>
      </c>
      <c r="L30" s="24"/>
    </row>
  </sheetData>
  <mergeCells count="6">
    <mergeCell ref="B2:F2"/>
    <mergeCell ref="C5:F5"/>
    <mergeCell ref="E7:J7"/>
    <mergeCell ref="E8:F8"/>
    <mergeCell ref="G8:H8"/>
    <mergeCell ref="I8:J8"/>
  </mergeCells>
  <pageMargins left="0.7" right="0.7" top="0.75" bottom="0.75" header="0.3" footer="0.3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1</vt:i4>
      </vt:variant>
    </vt:vector>
  </HeadingPairs>
  <TitlesOfParts>
    <vt:vector size="9" baseType="lpstr">
      <vt:lpstr>ნაკრები</vt:lpstr>
      <vt:lpstr>-1 სართული სამშენებლო</vt:lpstr>
      <vt:lpstr>1 სართული სამშენებლო</vt:lpstr>
      <vt:lpstr>2 სართული სამშენებლო</vt:lpstr>
      <vt:lpstr>ფასადის სამუშაოები</vt:lpstr>
      <vt:lpstr>ელ. სამუშაოები სუსტი დენები </vt:lpstr>
      <vt:lpstr>სანტექნიკა</vt:lpstr>
      <vt:lpstr>ცივი ცხელი წყალი</vt:lpstr>
      <vt:lpstr>'2 სართული სამშენებლო'!Print_Area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2022-09-14T08:04:18Z</dcterms:modified>
</cp:coreProperties>
</file>